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e3\ul\_2020_\1780-20ЗП Автомобили\2 Закупочная документация\"/>
    </mc:Choice>
  </mc:AlternateContent>
  <bookViews>
    <workbookView xWindow="120" yWindow="105" windowWidth="11355" windowHeight="6960" activeTab="2"/>
  </bookViews>
  <sheets>
    <sheet name="Лот 1 А" sheetId="12" r:id="rId1"/>
    <sheet name="Лот 1 В " sheetId="11" r:id="rId2"/>
    <sheet name="Лот 1 альтернативный" sheetId="13" r:id="rId3"/>
  </sheets>
  <definedNames>
    <definedName name="_xlnm.Print_Area" localSheetId="0">'Лот 1 А'!$A$1:$R$43</definedName>
    <definedName name="_xlnm.Print_Area" localSheetId="2">'Лот 1 альтернативный'!$A$1:$R$43</definedName>
    <definedName name="_xlnm.Print_Area" localSheetId="1">'Лот 1 В '!$A$1:$R$43</definedName>
  </definedNames>
  <calcPr calcId="162913"/>
</workbook>
</file>

<file path=xl/calcChain.xml><?xml version="1.0" encoding="utf-8"?>
<calcChain xmlns="http://schemas.openxmlformats.org/spreadsheetml/2006/main">
  <c r="A22" i="13" l="1"/>
  <c r="A22" i="11"/>
  <c r="R3" i="13" l="1"/>
  <c r="R3" i="11"/>
  <c r="F37" i="13" l="1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G15" i="13"/>
  <c r="H15" i="13" s="1"/>
  <c r="H16" i="13" s="1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G15" i="12"/>
  <c r="H15" i="12" s="1"/>
  <c r="H16" i="12" s="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G15" i="11"/>
  <c r="F38" i="12" l="1"/>
  <c r="F39" i="12" s="1"/>
  <c r="F38" i="11"/>
  <c r="F38" i="13"/>
  <c r="F39" i="13" s="1"/>
  <c r="H15" i="11"/>
  <c r="H16" i="11" s="1"/>
  <c r="F39" i="11" s="1"/>
</calcChain>
</file>

<file path=xl/sharedStrings.xml><?xml version="1.0" encoding="utf-8"?>
<sst xmlns="http://schemas.openxmlformats.org/spreadsheetml/2006/main" count="292" uniqueCount="66">
  <si>
    <t xml:space="preserve">№ </t>
  </si>
  <si>
    <t>_____________</t>
  </si>
  <si>
    <t>Должность</t>
  </si>
  <si>
    <t>Подпись</t>
  </si>
  <si>
    <t>МП</t>
  </si>
  <si>
    <t xml:space="preserve"> Конфигурация </t>
  </si>
  <si>
    <t>Наименование предмета закупки</t>
  </si>
  <si>
    <t>Условия оплаты</t>
  </si>
  <si>
    <t>%</t>
  </si>
  <si>
    <t>Валюта</t>
  </si>
  <si>
    <t>_____________________</t>
  </si>
  <si>
    <t>1</t>
  </si>
  <si>
    <t>кол-во календарных дней после подписания акта приемки</t>
  </si>
  <si>
    <t>Платежи после подписания акта приемки</t>
  </si>
  <si>
    <t>Итого стоимость, 
без НДС</t>
  </si>
  <si>
    <t>Код ТНВЭД</t>
  </si>
  <si>
    <t>Ставка таможенной пошлины</t>
  </si>
  <si>
    <t>Сумма таможенной пошлины</t>
  </si>
  <si>
    <t>Итого стоимость на условиях DАР  с прибавлением таможенных пошлин, без НДС</t>
  </si>
  <si>
    <t>Стоимость предложения без НДС</t>
  </si>
  <si>
    <t>Страна происхождения</t>
  </si>
  <si>
    <t xml:space="preserve">Указать марку и модель </t>
  </si>
  <si>
    <t>BYN</t>
  </si>
  <si>
    <t>Приложение 2а</t>
  </si>
  <si>
    <t>(*) - указывается периодичность (в километрах) прохождения технического обслуживания по регламенту производителя.</t>
  </si>
  <si>
    <t>Платежи до поставки</t>
  </si>
  <si>
    <t>кол-во календарных дней до поставки</t>
  </si>
  <si>
    <t>Стоимость автомобилей</t>
  </si>
  <si>
    <t>2</t>
  </si>
  <si>
    <t>Наименование услуги</t>
  </si>
  <si>
    <t>Указать километраж*, км (например 5000 км.)</t>
  </si>
  <si>
    <t>Указать километраж*, км</t>
  </si>
  <si>
    <t>3</t>
  </si>
  <si>
    <t>4</t>
  </si>
  <si>
    <t>7</t>
  </si>
  <si>
    <t>8</t>
  </si>
  <si>
    <t>5</t>
  </si>
  <si>
    <t>6</t>
  </si>
  <si>
    <t>пробег, км</t>
  </si>
  <si>
    <t xml:space="preserve">кол-во, шт. </t>
  </si>
  <si>
    <t>Скидка,%</t>
  </si>
  <si>
    <t>Розничная стоимость а/м, без НДС</t>
  </si>
  <si>
    <t>Стоимость а/м с учетом скидки, без НДС</t>
  </si>
  <si>
    <t xml:space="preserve">ЗАПОЛНЯЕТСЯ НЕРЕЗИДЕНТОМ РБ   ДЛЯ СПРАВКИ                  </t>
  </si>
  <si>
    <t>…</t>
  </si>
  <si>
    <t xml:space="preserve">ТАБЛИЦА ЦЕН </t>
  </si>
  <si>
    <t>к закупочной документации</t>
  </si>
  <si>
    <r>
      <t xml:space="preserve">на закупку  автомобилей </t>
    </r>
    <r>
      <rPr>
        <b/>
        <sz val="16"/>
        <rFont val="Times New Roman"/>
        <family val="1"/>
        <charset val="204"/>
      </rPr>
      <t>(Лот 1)</t>
    </r>
  </si>
  <si>
    <t>Запрос предложений №1780-20/ЗП-МТС</t>
  </si>
  <si>
    <t>Указать километраж*, км (последнее значение, включенное в гарантийный период)</t>
  </si>
  <si>
    <t>Автомобиль легковой седан</t>
  </si>
  <si>
    <t>Количество автомобилей для ТО, шт.</t>
  </si>
  <si>
    <t>Цена предложения  без НДС для одного автомобиля (включая стоимость услуг, узлов, деталей и расходных материалов )</t>
  </si>
  <si>
    <t>Стоимость предложения  без НДС для всех автомобилей  с прогнозируемым годовым пробегом в 30 000км  (включая стоимость услуг, узлов, деталей и расходных материалов )</t>
  </si>
  <si>
    <t>Стоимость технического обслуживания для автомобиля  с прогнозируемым годовым пробегом в 30 000км</t>
  </si>
  <si>
    <t>Итого стоимость технического обслуживания автомобилей:</t>
  </si>
  <si>
    <t>ТАБЛИЦА ЦЕН по ВАРИАНТУ "В"(согласно п. 4.3.1.2. закупочной документации)</t>
  </si>
  <si>
    <t>Указать валюту предложения</t>
  </si>
  <si>
    <t>ИТОГО ПО ЛОТУ №1:</t>
  </si>
  <si>
    <t>Итого стоимость автомобилей:</t>
  </si>
  <si>
    <r>
      <t xml:space="preserve">ТАБЛИЦА ЦЕН по АЛЬТЕРНАТИВНОМУ ВАРИАНТУ </t>
    </r>
    <r>
      <rPr>
        <b/>
        <u/>
        <sz val="20"/>
        <color rgb="FFFF0000"/>
        <rFont val="Times New Roman"/>
        <family val="1"/>
        <charset val="204"/>
      </rPr>
      <t>описание варианта</t>
    </r>
    <r>
      <rPr>
        <b/>
        <sz val="20"/>
        <rFont val="Times New Roman"/>
        <family val="1"/>
        <charset val="204"/>
      </rPr>
      <t>(согласно п. 4.3.1.3. закупочной документации)</t>
    </r>
  </si>
  <si>
    <t>ТАБЛИЦА ЦЕН по ВАРИАНТУ "А"(согласно п. 4.3.1.1. закупочной документации)</t>
  </si>
  <si>
    <t>№1780-20/ЗП-МТС</t>
  </si>
  <si>
    <t>Приложение 2в</t>
  </si>
  <si>
    <t>Приложение 2с</t>
  </si>
  <si>
    <t>Техническое обслуживание в течение срока амортизации, указанного заказчиком  (105 тыс. км за 3,5 года,
исходя из прогнозируемого ежегодного пробега одного автомобиля в 30 000км)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</si>
</sst>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20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0"/>
      <name val="Arial Cyr"/>
      <charset val="204"/>
    </font>
    <font>
      <b/>
      <sz val="14"/>
      <color indexed="10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20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Border="1"/>
    <xf numFmtId="0" fontId="12" fillId="0" borderId="0" xfId="0" applyFont="1"/>
    <xf numFmtId="1" fontId="13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right" vertical="center" wrapText="1"/>
    </xf>
    <xf numFmtId="49" fontId="9" fillId="0" borderId="7" xfId="0" applyNumberFormat="1" applyFont="1" applyBorder="1" applyAlignment="1">
      <alignment horizontal="right" vertical="center" wrapText="1"/>
    </xf>
    <xf numFmtId="49" fontId="9" fillId="6" borderId="4" xfId="0" applyNumberFormat="1" applyFont="1" applyFill="1" applyBorder="1" applyAlignment="1">
      <alignment horizontal="center" vertical="center" wrapText="1"/>
    </xf>
    <xf numFmtId="49" fontId="9" fillId="6" borderId="7" xfId="0" applyNumberFormat="1" applyFont="1" applyFill="1" applyBorder="1" applyAlignment="1">
      <alignment horizontal="center" vertical="center" wrapText="1"/>
    </xf>
    <xf numFmtId="49" fontId="9" fillId="6" borderId="5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center" vertical="center" wrapText="1"/>
    </xf>
    <xf numFmtId="49" fontId="3" fillId="5" borderId="5" xfId="0" applyNumberFormat="1" applyFont="1" applyFill="1" applyBorder="1" applyAlignment="1">
      <alignment horizontal="center" vertical="center" wrapText="1"/>
    </xf>
    <xf numFmtId="49" fontId="3" fillId="5" borderId="8" xfId="0" applyNumberFormat="1" applyFont="1" applyFill="1" applyBorder="1" applyAlignment="1">
      <alignment horizontal="center" vertical="center" wrapText="1"/>
    </xf>
    <xf numFmtId="49" fontId="3" fillId="5" borderId="13" xfId="0" applyNumberFormat="1" applyFont="1" applyFill="1" applyBorder="1" applyAlignment="1">
      <alignment horizontal="center" vertical="center" wrapText="1"/>
    </xf>
    <xf numFmtId="49" fontId="3" fillId="5" borderId="16" xfId="0" applyNumberFormat="1" applyFont="1" applyFill="1" applyBorder="1" applyAlignment="1">
      <alignment horizontal="center" vertical="center" wrapText="1"/>
    </xf>
    <xf numFmtId="49" fontId="3" fillId="5" borderId="17" xfId="0" applyNumberFormat="1" applyFont="1" applyFill="1" applyBorder="1" applyAlignment="1">
      <alignment horizontal="center" vertical="center" wrapText="1"/>
    </xf>
    <xf numFmtId="49" fontId="3" fillId="5" borderId="9" xfId="0" applyNumberFormat="1" applyFont="1" applyFill="1" applyBorder="1" applyAlignment="1">
      <alignment horizontal="center" vertical="center" wrapText="1"/>
    </xf>
    <xf numFmtId="49" fontId="3" fillId="5" borderId="15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49" fontId="3" fillId="5" borderId="12" xfId="0" applyNumberFormat="1" applyFont="1" applyFill="1" applyBorder="1" applyAlignment="1">
      <alignment horizontal="center" vertical="center" wrapText="1"/>
    </xf>
    <xf numFmtId="49" fontId="3" fillId="5" borderId="0" xfId="0" applyNumberFormat="1" applyFont="1" applyFill="1" applyBorder="1" applyAlignment="1">
      <alignment horizontal="center" vertical="center" wrapText="1"/>
    </xf>
    <xf numFmtId="49" fontId="3" fillId="5" borderId="14" xfId="0" applyNumberFormat="1" applyFont="1" applyFill="1" applyBorder="1" applyAlignment="1">
      <alignment horizontal="center" vertical="center" wrapText="1"/>
    </xf>
    <xf numFmtId="49" fontId="3" fillId="5" borderId="7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0" fillId="5" borderId="4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" fontId="19" fillId="0" borderId="4" xfId="0" applyNumberFormat="1" applyFont="1" applyFill="1" applyBorder="1" applyAlignment="1">
      <alignment horizontal="center" vertical="center" wrapText="1"/>
    </xf>
    <xf numFmtId="4" fontId="19" fillId="0" borderId="7" xfId="0" applyNumberFormat="1" applyFont="1" applyFill="1" applyBorder="1" applyAlignment="1">
      <alignment horizontal="center" vertical="center" wrapText="1"/>
    </xf>
    <xf numFmtId="4" fontId="19" fillId="0" borderId="5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right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49" fontId="20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M101"/>
  <sheetViews>
    <sheetView view="pageBreakPreview" zoomScale="40" zoomScaleNormal="70" zoomScaleSheetLayoutView="40" workbookViewId="0">
      <selection activeCell="A22" sqref="A22:B37"/>
    </sheetView>
  </sheetViews>
  <sheetFormatPr defaultRowHeight="15" outlineLevelRow="1" x14ac:dyDescent="0.2"/>
  <cols>
    <col min="1" max="1" width="5.7109375" style="8" bestFit="1" customWidth="1"/>
    <col min="2" max="2" width="26.5703125" style="2" customWidth="1"/>
    <col min="3" max="3" width="41.5703125" style="2" customWidth="1"/>
    <col min="4" max="4" width="17.85546875" style="2" customWidth="1"/>
    <col min="5" max="5" width="21.7109375" style="2" customWidth="1"/>
    <col min="6" max="6" width="14.140625" style="2" customWidth="1"/>
    <col min="7" max="7" width="13.7109375" style="2" customWidth="1"/>
    <col min="8" max="8" width="16.28515625" style="2" customWidth="1"/>
    <col min="9" max="9" width="18.85546875" style="16" customWidth="1"/>
    <col min="10" max="10" width="17.140625" style="17" customWidth="1"/>
    <col min="11" max="11" width="15" style="17" customWidth="1"/>
    <col min="12" max="12" width="14.85546875" style="17" customWidth="1"/>
    <col min="13" max="13" width="21.5703125" style="17" customWidth="1"/>
    <col min="14" max="14" width="21.140625" style="2" customWidth="1"/>
    <col min="15" max="15" width="15.140625" style="3" customWidth="1"/>
    <col min="16" max="16" width="17.28515625" style="3" customWidth="1"/>
    <col min="17" max="17" width="15.140625" style="3" customWidth="1"/>
    <col min="18" max="18" width="17.28515625" style="3" customWidth="1"/>
    <col min="19" max="39" width="9.140625" style="3"/>
    <col min="40" max="16384" width="9.140625" style="2"/>
  </cols>
  <sheetData>
    <row r="1" spans="1:39" x14ac:dyDescent="0.2">
      <c r="B1" s="1"/>
      <c r="O1" s="2"/>
      <c r="P1" s="11"/>
      <c r="Q1" s="2"/>
      <c r="R1" s="11" t="s">
        <v>23</v>
      </c>
    </row>
    <row r="2" spans="1:39" x14ac:dyDescent="0.2">
      <c r="B2" s="1"/>
      <c r="O2" s="2"/>
      <c r="P2" s="11"/>
      <c r="Q2" s="2"/>
      <c r="R2" s="11" t="s">
        <v>46</v>
      </c>
    </row>
    <row r="3" spans="1:39" x14ac:dyDescent="0.2">
      <c r="B3" s="1"/>
      <c r="O3" s="2"/>
      <c r="P3" s="11"/>
      <c r="Q3" s="2"/>
      <c r="R3" s="11" t="s">
        <v>62</v>
      </c>
    </row>
    <row r="4" spans="1:39" x14ac:dyDescent="0.2">
      <c r="B4" s="1"/>
      <c r="O4" s="2"/>
      <c r="P4" s="11"/>
      <c r="Q4" s="2"/>
      <c r="R4" s="11"/>
    </row>
    <row r="5" spans="1:39" ht="15" customHeight="1" x14ac:dyDescent="0.2">
      <c r="A5" s="48" t="s">
        <v>48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</row>
    <row r="6" spans="1:39" ht="6.75" customHeight="1" x14ac:dyDescent="0.2">
      <c r="A6" s="33"/>
      <c r="B6" s="33"/>
      <c r="C6" s="33"/>
      <c r="D6" s="33"/>
      <c r="E6" s="33"/>
      <c r="F6" s="33"/>
      <c r="G6" s="33"/>
      <c r="H6" s="33"/>
      <c r="I6" s="33"/>
      <c r="J6" s="33"/>
      <c r="N6" s="33"/>
      <c r="O6" s="33"/>
      <c r="P6" s="33"/>
      <c r="Q6" s="33"/>
      <c r="R6" s="33"/>
    </row>
    <row r="7" spans="1:39" ht="19.5" customHeight="1" x14ac:dyDescent="0.2">
      <c r="A7" s="49" t="s">
        <v>47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39" ht="25.5" x14ac:dyDescent="0.2">
      <c r="A8" s="51" t="s">
        <v>61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3"/>
    </row>
    <row r="9" spans="1:39" ht="25.5" x14ac:dyDescent="0.2">
      <c r="A9" s="51" t="s">
        <v>45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3"/>
    </row>
    <row r="10" spans="1:39" s="6" customFormat="1" ht="15.75" customHeight="1" x14ac:dyDescent="0.2">
      <c r="A10" s="54" t="s">
        <v>0</v>
      </c>
      <c r="B10" s="55" t="s">
        <v>6</v>
      </c>
      <c r="C10" s="55" t="s">
        <v>5</v>
      </c>
      <c r="D10" s="55" t="s">
        <v>39</v>
      </c>
      <c r="E10" s="56" t="s">
        <v>19</v>
      </c>
      <c r="F10" s="57"/>
      <c r="G10" s="57"/>
      <c r="H10" s="58"/>
      <c r="I10" s="62" t="s">
        <v>43</v>
      </c>
      <c r="J10" s="63"/>
      <c r="K10" s="63"/>
      <c r="L10" s="63"/>
      <c r="M10" s="63"/>
      <c r="N10" s="55" t="s">
        <v>9</v>
      </c>
      <c r="O10" s="64" t="s">
        <v>7</v>
      </c>
      <c r="P10" s="65"/>
      <c r="Q10" s="65"/>
      <c r="R10" s="66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</row>
    <row r="11" spans="1:39" s="6" customFormat="1" ht="84.75" customHeight="1" x14ac:dyDescent="0.2">
      <c r="A11" s="54"/>
      <c r="B11" s="55"/>
      <c r="C11" s="55"/>
      <c r="D11" s="55"/>
      <c r="E11" s="59"/>
      <c r="F11" s="60"/>
      <c r="G11" s="60"/>
      <c r="H11" s="61"/>
      <c r="I11" s="67" t="s">
        <v>20</v>
      </c>
      <c r="J11" s="67" t="s">
        <v>15</v>
      </c>
      <c r="K11" s="67" t="s">
        <v>16</v>
      </c>
      <c r="L11" s="67" t="s">
        <v>17</v>
      </c>
      <c r="M11" s="69" t="s">
        <v>18</v>
      </c>
      <c r="N11" s="55"/>
      <c r="O11" s="71" t="s">
        <v>25</v>
      </c>
      <c r="P11" s="72"/>
      <c r="Q11" s="71" t="s">
        <v>13</v>
      </c>
      <c r="R11" s="72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</row>
    <row r="12" spans="1:39" s="6" customFormat="1" ht="66" customHeight="1" x14ac:dyDescent="0.2">
      <c r="A12" s="54"/>
      <c r="B12" s="55"/>
      <c r="C12" s="55"/>
      <c r="D12" s="55"/>
      <c r="E12" s="27" t="s">
        <v>41</v>
      </c>
      <c r="F12" s="36" t="s">
        <v>40</v>
      </c>
      <c r="G12" s="36" t="s">
        <v>42</v>
      </c>
      <c r="H12" s="36" t="s">
        <v>14</v>
      </c>
      <c r="I12" s="68"/>
      <c r="J12" s="68"/>
      <c r="K12" s="68"/>
      <c r="L12" s="68"/>
      <c r="M12" s="70"/>
      <c r="N12" s="55"/>
      <c r="O12" s="34" t="s">
        <v>8</v>
      </c>
      <c r="P12" s="35" t="s">
        <v>26</v>
      </c>
      <c r="Q12" s="34" t="s">
        <v>8</v>
      </c>
      <c r="R12" s="35" t="s">
        <v>12</v>
      </c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</row>
    <row r="13" spans="1:39" s="4" customFormat="1" ht="27" customHeight="1" x14ac:dyDescent="0.2">
      <c r="A13" s="13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31">
        <v>9</v>
      </c>
      <c r="J13" s="31">
        <v>10</v>
      </c>
      <c r="K13" s="31">
        <v>11</v>
      </c>
      <c r="L13" s="31">
        <v>12</v>
      </c>
      <c r="M13" s="32">
        <v>13</v>
      </c>
      <c r="N13" s="9">
        <v>14</v>
      </c>
      <c r="O13" s="10">
        <v>15</v>
      </c>
      <c r="P13" s="12">
        <v>16</v>
      </c>
      <c r="Q13" s="10">
        <v>17</v>
      </c>
      <c r="R13" s="12">
        <v>18</v>
      </c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</row>
    <row r="14" spans="1:39" ht="36" customHeight="1" x14ac:dyDescent="0.2">
      <c r="A14" s="73" t="s">
        <v>27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5"/>
    </row>
    <row r="15" spans="1:39" ht="62.25" customHeight="1" x14ac:dyDescent="0.2">
      <c r="A15" s="14" t="s">
        <v>11</v>
      </c>
      <c r="B15" s="41" t="s">
        <v>50</v>
      </c>
      <c r="C15" s="43" t="s">
        <v>21</v>
      </c>
      <c r="D15" s="15">
        <v>1</v>
      </c>
      <c r="E15" s="46"/>
      <c r="F15" s="30"/>
      <c r="G15" s="47">
        <f>E15-ROUND(E15*F15,2)</f>
        <v>0</v>
      </c>
      <c r="H15" s="47">
        <f>ROUND(D15*G15,2)</f>
        <v>0</v>
      </c>
      <c r="I15" s="18"/>
      <c r="J15" s="39"/>
      <c r="K15" s="39"/>
      <c r="L15" s="39"/>
      <c r="M15" s="37"/>
      <c r="N15" s="40" t="s">
        <v>22</v>
      </c>
      <c r="O15" s="39"/>
      <c r="P15" s="39"/>
      <c r="Q15" s="39"/>
      <c r="R15" s="39"/>
    </row>
    <row r="16" spans="1:39" ht="53.25" customHeight="1" x14ac:dyDescent="0.2">
      <c r="A16" s="76"/>
      <c r="B16" s="77"/>
      <c r="C16" s="77"/>
      <c r="D16" s="77"/>
      <c r="E16" s="77"/>
      <c r="F16" s="77"/>
      <c r="G16" s="77"/>
      <c r="H16" s="47">
        <f>H15</f>
        <v>0</v>
      </c>
      <c r="I16" s="78"/>
      <c r="J16" s="79"/>
      <c r="K16" s="79"/>
      <c r="L16" s="79"/>
      <c r="M16" s="80"/>
      <c r="N16" s="40" t="s">
        <v>22</v>
      </c>
      <c r="O16" s="78"/>
      <c r="P16" s="79"/>
      <c r="Q16" s="79"/>
      <c r="R16" s="80"/>
    </row>
    <row r="17" spans="1:18" ht="34.5" customHeight="1" x14ac:dyDescent="0.2">
      <c r="A17" s="73" t="s">
        <v>54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5"/>
    </row>
    <row r="18" spans="1:18" ht="60.75" customHeight="1" x14ac:dyDescent="0.2">
      <c r="A18" s="83" t="s">
        <v>29</v>
      </c>
      <c r="B18" s="84"/>
      <c r="C18" s="89" t="s">
        <v>38</v>
      </c>
      <c r="D18" s="89" t="s">
        <v>51</v>
      </c>
      <c r="E18" s="89" t="s">
        <v>52</v>
      </c>
      <c r="F18" s="83" t="s">
        <v>53</v>
      </c>
      <c r="G18" s="90"/>
      <c r="H18" s="90"/>
      <c r="I18" s="90"/>
      <c r="J18" s="90"/>
      <c r="K18" s="90"/>
      <c r="L18" s="90"/>
      <c r="M18" s="84"/>
      <c r="N18" s="89" t="s">
        <v>9</v>
      </c>
      <c r="O18" s="94" t="s">
        <v>7</v>
      </c>
      <c r="P18" s="94"/>
      <c r="Q18" s="94"/>
      <c r="R18" s="94"/>
    </row>
    <row r="19" spans="1:18" ht="54.75" customHeight="1" x14ac:dyDescent="0.2">
      <c r="A19" s="85"/>
      <c r="B19" s="86"/>
      <c r="C19" s="89"/>
      <c r="D19" s="89"/>
      <c r="E19" s="89"/>
      <c r="F19" s="85"/>
      <c r="G19" s="91"/>
      <c r="H19" s="91"/>
      <c r="I19" s="91"/>
      <c r="J19" s="91"/>
      <c r="K19" s="91"/>
      <c r="L19" s="91"/>
      <c r="M19" s="86"/>
      <c r="N19" s="89"/>
      <c r="O19" s="95" t="s">
        <v>13</v>
      </c>
      <c r="P19" s="96"/>
      <c r="Q19" s="96"/>
      <c r="R19" s="97"/>
    </row>
    <row r="20" spans="1:18" ht="54.75" customHeight="1" x14ac:dyDescent="0.2">
      <c r="A20" s="87"/>
      <c r="B20" s="88"/>
      <c r="C20" s="89"/>
      <c r="D20" s="89"/>
      <c r="E20" s="89"/>
      <c r="F20" s="87"/>
      <c r="G20" s="92"/>
      <c r="H20" s="92"/>
      <c r="I20" s="92"/>
      <c r="J20" s="92"/>
      <c r="K20" s="92"/>
      <c r="L20" s="92"/>
      <c r="M20" s="88"/>
      <c r="N20" s="89"/>
      <c r="O20" s="95" t="s">
        <v>8</v>
      </c>
      <c r="P20" s="97"/>
      <c r="Q20" s="98" t="s">
        <v>12</v>
      </c>
      <c r="R20" s="97"/>
    </row>
    <row r="21" spans="1:18" ht="54.75" customHeight="1" x14ac:dyDescent="0.2">
      <c r="A21" s="81" t="s">
        <v>11</v>
      </c>
      <c r="B21" s="82"/>
      <c r="C21" s="38" t="s">
        <v>28</v>
      </c>
      <c r="D21" s="28" t="s">
        <v>32</v>
      </c>
      <c r="E21" s="28" t="s">
        <v>33</v>
      </c>
      <c r="F21" s="81" t="s">
        <v>36</v>
      </c>
      <c r="G21" s="93"/>
      <c r="H21" s="93"/>
      <c r="I21" s="93"/>
      <c r="J21" s="93"/>
      <c r="K21" s="93"/>
      <c r="L21" s="93"/>
      <c r="M21" s="82"/>
      <c r="N21" s="38" t="s">
        <v>37</v>
      </c>
      <c r="O21" s="81" t="s">
        <v>34</v>
      </c>
      <c r="P21" s="82"/>
      <c r="Q21" s="81" t="s">
        <v>35</v>
      </c>
      <c r="R21" s="82"/>
    </row>
    <row r="22" spans="1:18" ht="46.5" customHeight="1" x14ac:dyDescent="0.2">
      <c r="A22" s="101" t="s">
        <v>65</v>
      </c>
      <c r="B22" s="102"/>
      <c r="C22" s="26" t="s">
        <v>30</v>
      </c>
      <c r="D22" s="29">
        <v>1</v>
      </c>
      <c r="E22" s="44"/>
      <c r="F22" s="107">
        <f>ROUND(D22*E22,2)</f>
        <v>0</v>
      </c>
      <c r="G22" s="108"/>
      <c r="H22" s="108"/>
      <c r="I22" s="108"/>
      <c r="J22" s="108"/>
      <c r="K22" s="108"/>
      <c r="L22" s="108"/>
      <c r="M22" s="109"/>
      <c r="N22" s="40" t="s">
        <v>22</v>
      </c>
      <c r="O22" s="99">
        <v>100</v>
      </c>
      <c r="P22" s="100"/>
      <c r="Q22" s="99"/>
      <c r="R22" s="100"/>
    </row>
    <row r="23" spans="1:18" ht="46.5" customHeight="1" x14ac:dyDescent="0.2">
      <c r="A23" s="103"/>
      <c r="B23" s="104"/>
      <c r="C23" s="26" t="s">
        <v>31</v>
      </c>
      <c r="D23" s="29">
        <v>1</v>
      </c>
      <c r="E23" s="44"/>
      <c r="F23" s="107">
        <f t="shared" ref="F23:F37" si="0">ROUND(D23*E23,2)</f>
        <v>0</v>
      </c>
      <c r="G23" s="108"/>
      <c r="H23" s="108"/>
      <c r="I23" s="108"/>
      <c r="J23" s="108"/>
      <c r="K23" s="108"/>
      <c r="L23" s="108"/>
      <c r="M23" s="109"/>
      <c r="N23" s="40" t="s">
        <v>22</v>
      </c>
      <c r="O23" s="99">
        <v>100</v>
      </c>
      <c r="P23" s="100"/>
      <c r="Q23" s="99"/>
      <c r="R23" s="100"/>
    </row>
    <row r="24" spans="1:18" ht="46.5" customHeight="1" x14ac:dyDescent="0.2">
      <c r="A24" s="103"/>
      <c r="B24" s="104"/>
      <c r="C24" s="26" t="s">
        <v>31</v>
      </c>
      <c r="D24" s="29">
        <v>1</v>
      </c>
      <c r="E24" s="44"/>
      <c r="F24" s="107">
        <f t="shared" si="0"/>
        <v>0</v>
      </c>
      <c r="G24" s="108"/>
      <c r="H24" s="108"/>
      <c r="I24" s="108"/>
      <c r="J24" s="108"/>
      <c r="K24" s="108"/>
      <c r="L24" s="108"/>
      <c r="M24" s="109"/>
      <c r="N24" s="40" t="s">
        <v>22</v>
      </c>
      <c r="O24" s="99">
        <v>100</v>
      </c>
      <c r="P24" s="100"/>
      <c r="Q24" s="99"/>
      <c r="R24" s="100"/>
    </row>
    <row r="25" spans="1:18" ht="46.5" customHeight="1" x14ac:dyDescent="0.2">
      <c r="A25" s="103"/>
      <c r="B25" s="104"/>
      <c r="C25" s="26" t="s">
        <v>31</v>
      </c>
      <c r="D25" s="29">
        <v>1</v>
      </c>
      <c r="E25" s="44"/>
      <c r="F25" s="107">
        <f t="shared" si="0"/>
        <v>0</v>
      </c>
      <c r="G25" s="108"/>
      <c r="H25" s="108"/>
      <c r="I25" s="108"/>
      <c r="J25" s="108"/>
      <c r="K25" s="108"/>
      <c r="L25" s="108"/>
      <c r="M25" s="109"/>
      <c r="N25" s="40" t="s">
        <v>22</v>
      </c>
      <c r="O25" s="99">
        <v>100</v>
      </c>
      <c r="P25" s="100"/>
      <c r="Q25" s="99"/>
      <c r="R25" s="100"/>
    </row>
    <row r="26" spans="1:18" ht="46.5" customHeight="1" x14ac:dyDescent="0.2">
      <c r="A26" s="103"/>
      <c r="B26" s="104"/>
      <c r="C26" s="26" t="s">
        <v>31</v>
      </c>
      <c r="D26" s="29">
        <v>1</v>
      </c>
      <c r="E26" s="44"/>
      <c r="F26" s="107">
        <f t="shared" si="0"/>
        <v>0</v>
      </c>
      <c r="G26" s="108"/>
      <c r="H26" s="108"/>
      <c r="I26" s="108"/>
      <c r="J26" s="108"/>
      <c r="K26" s="108"/>
      <c r="L26" s="108"/>
      <c r="M26" s="109"/>
      <c r="N26" s="40" t="s">
        <v>22</v>
      </c>
      <c r="O26" s="99">
        <v>100</v>
      </c>
      <c r="P26" s="100"/>
      <c r="Q26" s="99"/>
      <c r="R26" s="100"/>
    </row>
    <row r="27" spans="1:18" ht="46.5" customHeight="1" x14ac:dyDescent="0.2">
      <c r="A27" s="103"/>
      <c r="B27" s="104"/>
      <c r="C27" s="26" t="s">
        <v>31</v>
      </c>
      <c r="D27" s="29">
        <v>1</v>
      </c>
      <c r="E27" s="44"/>
      <c r="F27" s="107">
        <f t="shared" si="0"/>
        <v>0</v>
      </c>
      <c r="G27" s="108"/>
      <c r="H27" s="108"/>
      <c r="I27" s="108"/>
      <c r="J27" s="108"/>
      <c r="K27" s="108"/>
      <c r="L27" s="108"/>
      <c r="M27" s="109"/>
      <c r="N27" s="40" t="s">
        <v>22</v>
      </c>
      <c r="O27" s="99">
        <v>100</v>
      </c>
      <c r="P27" s="100"/>
      <c r="Q27" s="99"/>
      <c r="R27" s="100"/>
    </row>
    <row r="28" spans="1:18" ht="46.5" customHeight="1" x14ac:dyDescent="0.2">
      <c r="A28" s="103"/>
      <c r="B28" s="104"/>
      <c r="C28" s="26" t="s">
        <v>31</v>
      </c>
      <c r="D28" s="29">
        <v>1</v>
      </c>
      <c r="E28" s="44"/>
      <c r="F28" s="107">
        <f t="shared" si="0"/>
        <v>0</v>
      </c>
      <c r="G28" s="108"/>
      <c r="H28" s="108"/>
      <c r="I28" s="108"/>
      <c r="J28" s="108"/>
      <c r="K28" s="108"/>
      <c r="L28" s="108"/>
      <c r="M28" s="109"/>
      <c r="N28" s="40" t="s">
        <v>22</v>
      </c>
      <c r="O28" s="99">
        <v>100</v>
      </c>
      <c r="P28" s="100"/>
      <c r="Q28" s="99"/>
      <c r="R28" s="100"/>
    </row>
    <row r="29" spans="1:18" ht="46.5" customHeight="1" outlineLevel="1" x14ac:dyDescent="0.2">
      <c r="A29" s="103"/>
      <c r="B29" s="104"/>
      <c r="C29" s="26" t="s">
        <v>31</v>
      </c>
      <c r="D29" s="29">
        <v>1</v>
      </c>
      <c r="E29" s="44"/>
      <c r="F29" s="107">
        <f t="shared" si="0"/>
        <v>0</v>
      </c>
      <c r="G29" s="108"/>
      <c r="H29" s="108"/>
      <c r="I29" s="108"/>
      <c r="J29" s="108"/>
      <c r="K29" s="108"/>
      <c r="L29" s="108"/>
      <c r="M29" s="109"/>
      <c r="N29" s="40" t="s">
        <v>22</v>
      </c>
      <c r="O29" s="99">
        <v>100</v>
      </c>
      <c r="P29" s="100"/>
      <c r="Q29" s="99"/>
      <c r="R29" s="100"/>
    </row>
    <row r="30" spans="1:18" ht="46.5" customHeight="1" outlineLevel="1" x14ac:dyDescent="0.2">
      <c r="A30" s="103"/>
      <c r="B30" s="104"/>
      <c r="C30" s="26" t="s">
        <v>31</v>
      </c>
      <c r="D30" s="29">
        <v>1</v>
      </c>
      <c r="E30" s="44"/>
      <c r="F30" s="107">
        <f t="shared" si="0"/>
        <v>0</v>
      </c>
      <c r="G30" s="108"/>
      <c r="H30" s="108"/>
      <c r="I30" s="108"/>
      <c r="J30" s="108"/>
      <c r="K30" s="108"/>
      <c r="L30" s="108"/>
      <c r="M30" s="109"/>
      <c r="N30" s="40" t="s">
        <v>22</v>
      </c>
      <c r="O30" s="99">
        <v>100</v>
      </c>
      <c r="P30" s="100"/>
      <c r="Q30" s="99"/>
      <c r="R30" s="100"/>
    </row>
    <row r="31" spans="1:18" ht="46.5" customHeight="1" outlineLevel="1" x14ac:dyDescent="0.2">
      <c r="A31" s="103"/>
      <c r="B31" s="104"/>
      <c r="C31" s="26" t="s">
        <v>31</v>
      </c>
      <c r="D31" s="29">
        <v>1</v>
      </c>
      <c r="E31" s="44"/>
      <c r="F31" s="107">
        <f t="shared" si="0"/>
        <v>0</v>
      </c>
      <c r="G31" s="108"/>
      <c r="H31" s="108"/>
      <c r="I31" s="108"/>
      <c r="J31" s="108"/>
      <c r="K31" s="108"/>
      <c r="L31" s="108"/>
      <c r="M31" s="109"/>
      <c r="N31" s="40" t="s">
        <v>22</v>
      </c>
      <c r="O31" s="99">
        <v>100</v>
      </c>
      <c r="P31" s="100"/>
      <c r="Q31" s="99"/>
      <c r="R31" s="100"/>
    </row>
    <row r="32" spans="1:18" ht="46.5" customHeight="1" outlineLevel="1" x14ac:dyDescent="0.2">
      <c r="A32" s="103"/>
      <c r="B32" s="104"/>
      <c r="C32" s="26" t="s">
        <v>31</v>
      </c>
      <c r="D32" s="29">
        <v>1</v>
      </c>
      <c r="E32" s="44"/>
      <c r="F32" s="107">
        <f t="shared" si="0"/>
        <v>0</v>
      </c>
      <c r="G32" s="108"/>
      <c r="H32" s="108"/>
      <c r="I32" s="108"/>
      <c r="J32" s="108"/>
      <c r="K32" s="108"/>
      <c r="L32" s="108"/>
      <c r="M32" s="109"/>
      <c r="N32" s="40" t="s">
        <v>22</v>
      </c>
      <c r="O32" s="99">
        <v>100</v>
      </c>
      <c r="P32" s="100"/>
      <c r="Q32" s="99"/>
      <c r="R32" s="100"/>
    </row>
    <row r="33" spans="1:18" ht="46.5" customHeight="1" outlineLevel="1" x14ac:dyDescent="0.2">
      <c r="A33" s="103"/>
      <c r="B33" s="104"/>
      <c r="C33" s="26" t="s">
        <v>31</v>
      </c>
      <c r="D33" s="29">
        <v>1</v>
      </c>
      <c r="E33" s="44"/>
      <c r="F33" s="107">
        <f t="shared" si="0"/>
        <v>0</v>
      </c>
      <c r="G33" s="108"/>
      <c r="H33" s="108"/>
      <c r="I33" s="108"/>
      <c r="J33" s="108"/>
      <c r="K33" s="108"/>
      <c r="L33" s="108"/>
      <c r="M33" s="109"/>
      <c r="N33" s="40" t="s">
        <v>22</v>
      </c>
      <c r="O33" s="99">
        <v>100</v>
      </c>
      <c r="P33" s="100"/>
      <c r="Q33" s="99"/>
      <c r="R33" s="100"/>
    </row>
    <row r="34" spans="1:18" ht="46.5" customHeight="1" outlineLevel="1" x14ac:dyDescent="0.2">
      <c r="A34" s="103"/>
      <c r="B34" s="104"/>
      <c r="C34" s="26" t="s">
        <v>31</v>
      </c>
      <c r="D34" s="29">
        <v>1</v>
      </c>
      <c r="E34" s="44"/>
      <c r="F34" s="107">
        <f t="shared" si="0"/>
        <v>0</v>
      </c>
      <c r="G34" s="108"/>
      <c r="H34" s="108"/>
      <c r="I34" s="108"/>
      <c r="J34" s="108"/>
      <c r="K34" s="108"/>
      <c r="L34" s="108"/>
      <c r="M34" s="109"/>
      <c r="N34" s="40" t="s">
        <v>22</v>
      </c>
      <c r="O34" s="99">
        <v>100</v>
      </c>
      <c r="P34" s="100"/>
      <c r="Q34" s="99"/>
      <c r="R34" s="100"/>
    </row>
    <row r="35" spans="1:18" ht="46.5" customHeight="1" outlineLevel="1" x14ac:dyDescent="0.2">
      <c r="A35" s="103"/>
      <c r="B35" s="104"/>
      <c r="C35" s="26" t="s">
        <v>31</v>
      </c>
      <c r="D35" s="29">
        <v>1</v>
      </c>
      <c r="E35" s="44"/>
      <c r="F35" s="107">
        <f t="shared" si="0"/>
        <v>0</v>
      </c>
      <c r="G35" s="108"/>
      <c r="H35" s="108"/>
      <c r="I35" s="108"/>
      <c r="J35" s="108"/>
      <c r="K35" s="108"/>
      <c r="L35" s="108"/>
      <c r="M35" s="109"/>
      <c r="N35" s="40" t="s">
        <v>22</v>
      </c>
      <c r="O35" s="99">
        <v>100</v>
      </c>
      <c r="P35" s="100"/>
      <c r="Q35" s="99"/>
      <c r="R35" s="100"/>
    </row>
    <row r="36" spans="1:18" ht="46.5" customHeight="1" x14ac:dyDescent="0.2">
      <c r="A36" s="103"/>
      <c r="B36" s="104"/>
      <c r="C36" s="26" t="s">
        <v>44</v>
      </c>
      <c r="D36" s="29">
        <v>1</v>
      </c>
      <c r="E36" s="44"/>
      <c r="F36" s="107">
        <f t="shared" si="0"/>
        <v>0</v>
      </c>
      <c r="G36" s="108"/>
      <c r="H36" s="108"/>
      <c r="I36" s="108"/>
      <c r="J36" s="108"/>
      <c r="K36" s="108"/>
      <c r="L36" s="108"/>
      <c r="M36" s="109"/>
      <c r="N36" s="40" t="s">
        <v>22</v>
      </c>
      <c r="O36" s="99">
        <v>100</v>
      </c>
      <c r="P36" s="100"/>
      <c r="Q36" s="99"/>
      <c r="R36" s="100"/>
    </row>
    <row r="37" spans="1:18" ht="77.25" customHeight="1" x14ac:dyDescent="0.2">
      <c r="A37" s="105"/>
      <c r="B37" s="106"/>
      <c r="C37" s="42" t="s">
        <v>49</v>
      </c>
      <c r="D37" s="29">
        <v>1</v>
      </c>
      <c r="E37" s="44"/>
      <c r="F37" s="107">
        <f t="shared" si="0"/>
        <v>0</v>
      </c>
      <c r="G37" s="108"/>
      <c r="H37" s="108"/>
      <c r="I37" s="108"/>
      <c r="J37" s="108"/>
      <c r="K37" s="108"/>
      <c r="L37" s="108"/>
      <c r="M37" s="109"/>
      <c r="N37" s="40" t="s">
        <v>22</v>
      </c>
      <c r="O37" s="99">
        <v>100</v>
      </c>
      <c r="P37" s="100"/>
      <c r="Q37" s="99"/>
      <c r="R37" s="100"/>
    </row>
    <row r="38" spans="1:18" s="3" customFormat="1" ht="18.75" customHeight="1" x14ac:dyDescent="0.2">
      <c r="A38" s="76" t="s">
        <v>55</v>
      </c>
      <c r="B38" s="77"/>
      <c r="C38" s="77"/>
      <c r="D38" s="77"/>
      <c r="E38" s="113"/>
      <c r="F38" s="107">
        <f>SUM(F22:H37)</f>
        <v>0</v>
      </c>
      <c r="G38" s="108"/>
      <c r="H38" s="108"/>
      <c r="I38" s="108"/>
      <c r="J38" s="108"/>
      <c r="K38" s="108"/>
      <c r="L38" s="108"/>
      <c r="M38" s="109"/>
      <c r="N38" s="40" t="s">
        <v>22</v>
      </c>
      <c r="O38" s="78"/>
      <c r="P38" s="79"/>
      <c r="Q38" s="79"/>
      <c r="R38" s="80"/>
    </row>
    <row r="39" spans="1:18" s="3" customFormat="1" ht="46.5" customHeight="1" x14ac:dyDescent="0.2">
      <c r="A39" s="114" t="s">
        <v>58</v>
      </c>
      <c r="B39" s="115"/>
      <c r="C39" s="115"/>
      <c r="D39" s="115"/>
      <c r="E39" s="115"/>
      <c r="F39" s="107">
        <f>SUM(H16,F38)</f>
        <v>0</v>
      </c>
      <c r="G39" s="108"/>
      <c r="H39" s="108"/>
      <c r="I39" s="108"/>
      <c r="J39" s="108"/>
      <c r="K39" s="108"/>
      <c r="L39" s="108"/>
      <c r="M39" s="109"/>
      <c r="N39" s="40" t="s">
        <v>22</v>
      </c>
      <c r="O39" s="78"/>
      <c r="P39" s="79"/>
      <c r="Q39" s="79"/>
      <c r="R39" s="80"/>
    </row>
    <row r="40" spans="1:18" s="3" customFormat="1" ht="33" customHeight="1" x14ac:dyDescent="0.2">
      <c r="A40" s="110" t="s">
        <v>24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2"/>
    </row>
    <row r="41" spans="1:18" s="3" customFormat="1" ht="30" x14ac:dyDescent="0.2">
      <c r="A41" s="8"/>
      <c r="B41" s="7" t="s">
        <v>10</v>
      </c>
      <c r="C41" s="7"/>
      <c r="D41" s="7"/>
      <c r="E41" s="7"/>
      <c r="F41" s="7" t="s">
        <v>1</v>
      </c>
      <c r="G41" s="7"/>
      <c r="H41" s="7"/>
      <c r="I41" s="22"/>
      <c r="N41" s="7"/>
    </row>
    <row r="42" spans="1:18" s="3" customFormat="1" ht="15.75" x14ac:dyDescent="0.2">
      <c r="A42" s="8"/>
      <c r="B42" s="7" t="s">
        <v>2</v>
      </c>
      <c r="C42" s="7"/>
      <c r="D42" s="7"/>
      <c r="E42" s="7"/>
      <c r="F42" s="7" t="s">
        <v>3</v>
      </c>
      <c r="G42" s="7"/>
      <c r="H42" s="7"/>
      <c r="I42" s="25"/>
      <c r="N42" s="7"/>
    </row>
    <row r="43" spans="1:18" s="3" customFormat="1" x14ac:dyDescent="0.2">
      <c r="A43" s="8"/>
      <c r="B43" s="7" t="s">
        <v>4</v>
      </c>
      <c r="C43" s="7"/>
      <c r="D43" s="7"/>
      <c r="E43" s="7"/>
      <c r="F43" s="7"/>
      <c r="G43" s="7"/>
      <c r="H43" s="7"/>
      <c r="I43" s="23"/>
      <c r="J43" s="23"/>
      <c r="K43" s="23"/>
      <c r="L43" s="23"/>
      <c r="M43" s="23"/>
      <c r="N43" s="7"/>
    </row>
    <row r="44" spans="1:18" s="3" customFormat="1" x14ac:dyDescent="0.2">
      <c r="A44" s="8"/>
      <c r="B44" s="2"/>
      <c r="C44" s="2"/>
      <c r="D44" s="2"/>
      <c r="E44" s="2"/>
      <c r="F44" s="2"/>
      <c r="G44" s="2"/>
      <c r="H44" s="2"/>
      <c r="N44" s="2"/>
    </row>
    <row r="45" spans="1:18" s="3" customFormat="1" ht="15.75" x14ac:dyDescent="0.2">
      <c r="A45" s="8"/>
      <c r="B45" s="2"/>
      <c r="C45" s="2"/>
      <c r="D45" s="2"/>
      <c r="E45" s="2"/>
      <c r="F45" s="2"/>
      <c r="G45" s="2"/>
      <c r="H45" s="2"/>
      <c r="I45" s="24"/>
      <c r="N45" s="2"/>
    </row>
    <row r="46" spans="1:18" s="3" customFormat="1" ht="15.75" x14ac:dyDescent="0.2">
      <c r="A46" s="8"/>
      <c r="B46" s="2"/>
      <c r="C46" s="2"/>
      <c r="D46" s="2"/>
      <c r="E46" s="2"/>
      <c r="F46" s="2"/>
      <c r="G46" s="2"/>
      <c r="H46" s="2"/>
      <c r="I46" s="24"/>
      <c r="N46" s="2"/>
    </row>
    <row r="47" spans="1:18" s="3" customFormat="1" ht="15.75" x14ac:dyDescent="0.2">
      <c r="A47" s="8"/>
      <c r="B47" s="2"/>
      <c r="C47" s="2"/>
      <c r="D47" s="2"/>
      <c r="E47" s="2"/>
      <c r="F47" s="2"/>
      <c r="G47" s="2"/>
      <c r="H47" s="2"/>
      <c r="I47" s="24"/>
      <c r="N47" s="2"/>
    </row>
    <row r="48" spans="1:18" s="3" customFormat="1" ht="15.75" x14ac:dyDescent="0.2">
      <c r="A48" s="8"/>
      <c r="B48" s="2"/>
      <c r="C48" s="2"/>
      <c r="D48" s="2"/>
      <c r="E48" s="2"/>
      <c r="F48" s="2"/>
      <c r="G48" s="2"/>
      <c r="H48" s="2"/>
      <c r="I48" s="24"/>
      <c r="N48" s="2"/>
    </row>
    <row r="49" spans="9:13" x14ac:dyDescent="0.2">
      <c r="I49" s="3"/>
      <c r="J49" s="3"/>
      <c r="K49" s="3"/>
      <c r="L49" s="3"/>
      <c r="M49" s="3"/>
    </row>
    <row r="50" spans="9:13" ht="15.75" x14ac:dyDescent="0.2">
      <c r="I50" s="24"/>
      <c r="J50" s="3"/>
      <c r="K50" s="3"/>
      <c r="L50" s="3"/>
      <c r="M50" s="3"/>
    </row>
    <row r="51" spans="9:13" ht="15.75" x14ac:dyDescent="0.2">
      <c r="I51" s="24"/>
      <c r="J51" s="3"/>
      <c r="K51" s="3"/>
      <c r="L51" s="3"/>
      <c r="M51" s="3"/>
    </row>
    <row r="52" spans="9:13" ht="15.75" x14ac:dyDescent="0.2">
      <c r="I52" s="24"/>
      <c r="J52" s="3"/>
      <c r="K52" s="3"/>
      <c r="L52" s="3"/>
      <c r="M52" s="3"/>
    </row>
    <row r="53" spans="9:13" ht="15.75" x14ac:dyDescent="0.2">
      <c r="I53" s="24"/>
      <c r="J53" s="3"/>
      <c r="K53" s="3"/>
      <c r="L53" s="3"/>
      <c r="M53" s="3"/>
    </row>
    <row r="54" spans="9:13" x14ac:dyDescent="0.2">
      <c r="I54" s="3"/>
      <c r="J54" s="3"/>
      <c r="K54" s="3"/>
      <c r="L54" s="3"/>
      <c r="M54" s="3"/>
    </row>
    <row r="55" spans="9:13" ht="15.75" x14ac:dyDescent="0.2">
      <c r="I55" s="24"/>
      <c r="J55" s="3"/>
      <c r="K55" s="3"/>
      <c r="L55" s="3"/>
      <c r="M55" s="3"/>
    </row>
    <row r="56" spans="9:13" ht="15.75" x14ac:dyDescent="0.2">
      <c r="I56" s="24"/>
      <c r="J56" s="3"/>
      <c r="K56" s="3"/>
      <c r="L56" s="3"/>
      <c r="M56" s="3"/>
    </row>
    <row r="57" spans="9:13" ht="15.75" x14ac:dyDescent="0.2">
      <c r="I57" s="24"/>
      <c r="J57" s="3"/>
      <c r="K57" s="3"/>
      <c r="L57" s="3"/>
      <c r="M57" s="3"/>
    </row>
    <row r="58" spans="9:13" ht="15.75" x14ac:dyDescent="0.2">
      <c r="I58" s="24"/>
      <c r="J58" s="3"/>
      <c r="K58" s="3"/>
      <c r="L58" s="3"/>
      <c r="M58" s="3"/>
    </row>
    <row r="59" spans="9:13" x14ac:dyDescent="0.2">
      <c r="I59" s="3"/>
      <c r="J59" s="3"/>
      <c r="K59" s="3"/>
      <c r="L59" s="3"/>
      <c r="M59" s="3"/>
    </row>
    <row r="60" spans="9:13" ht="15.75" x14ac:dyDescent="0.2">
      <c r="I60" s="24"/>
      <c r="J60" s="3"/>
      <c r="K60" s="3"/>
      <c r="L60" s="3"/>
      <c r="M60" s="3"/>
    </row>
    <row r="61" spans="9:13" ht="15.75" x14ac:dyDescent="0.2">
      <c r="I61" s="24"/>
      <c r="J61" s="3"/>
      <c r="K61" s="3"/>
      <c r="L61" s="3"/>
      <c r="M61" s="3"/>
    </row>
    <row r="62" spans="9:13" ht="15.75" x14ac:dyDescent="0.2">
      <c r="I62" s="24"/>
      <c r="J62" s="3"/>
      <c r="K62" s="3"/>
      <c r="L62" s="3"/>
      <c r="M62" s="3"/>
    </row>
    <row r="63" spans="9:13" x14ac:dyDescent="0.2">
      <c r="I63" s="2"/>
      <c r="J63" s="2"/>
      <c r="K63" s="2"/>
      <c r="L63" s="2"/>
      <c r="M63" s="2"/>
    </row>
    <row r="64" spans="9:13" x14ac:dyDescent="0.2">
      <c r="I64" s="2"/>
      <c r="J64" s="2"/>
      <c r="K64" s="2"/>
      <c r="L64" s="2"/>
      <c r="M64" s="19"/>
    </row>
    <row r="65" spans="9:13" x14ac:dyDescent="0.2">
      <c r="I65" s="20"/>
      <c r="J65" s="20"/>
      <c r="K65" s="20"/>
      <c r="L65" s="20"/>
      <c r="M65" s="19"/>
    </row>
    <row r="66" spans="9:13" x14ac:dyDescent="0.2">
      <c r="I66" s="2"/>
      <c r="J66" s="2"/>
      <c r="K66" s="2"/>
      <c r="L66" s="2"/>
      <c r="M66" s="19"/>
    </row>
    <row r="67" spans="9:13" x14ac:dyDescent="0.2">
      <c r="I67" s="2"/>
      <c r="J67" s="2"/>
      <c r="K67" s="2"/>
      <c r="L67" s="2"/>
      <c r="M67" s="19"/>
    </row>
    <row r="68" spans="9:13" x14ac:dyDescent="0.2">
      <c r="I68" s="2"/>
      <c r="J68" s="2"/>
      <c r="K68" s="2"/>
      <c r="L68" s="2"/>
      <c r="M68" s="19"/>
    </row>
    <row r="69" spans="9:13" x14ac:dyDescent="0.2">
      <c r="J69" s="16"/>
      <c r="K69" s="16"/>
      <c r="L69" s="16"/>
      <c r="M69" s="16"/>
    </row>
    <row r="70" spans="9:13" x14ac:dyDescent="0.2">
      <c r="J70" s="16"/>
      <c r="K70" s="16"/>
      <c r="L70" s="16"/>
      <c r="M70" s="16"/>
    </row>
    <row r="71" spans="9:13" x14ac:dyDescent="0.2">
      <c r="J71" s="16"/>
      <c r="K71" s="16"/>
      <c r="L71" s="16"/>
      <c r="M71" s="16"/>
    </row>
    <row r="72" spans="9:13" x14ac:dyDescent="0.2">
      <c r="J72" s="16"/>
      <c r="K72" s="16"/>
      <c r="L72" s="16"/>
      <c r="M72" s="16"/>
    </row>
    <row r="73" spans="9:13" x14ac:dyDescent="0.2">
      <c r="J73" s="16"/>
      <c r="K73" s="16"/>
      <c r="L73" s="16"/>
      <c r="M73" s="16"/>
    </row>
    <row r="74" spans="9:13" x14ac:dyDescent="0.2">
      <c r="J74" s="16"/>
      <c r="K74" s="16"/>
      <c r="L74" s="16"/>
      <c r="M74" s="16"/>
    </row>
    <row r="75" spans="9:13" x14ac:dyDescent="0.2">
      <c r="J75" s="16"/>
      <c r="K75" s="16"/>
      <c r="L75" s="16"/>
      <c r="M75" s="16"/>
    </row>
    <row r="76" spans="9:13" x14ac:dyDescent="0.2">
      <c r="J76" s="16"/>
      <c r="K76" s="16"/>
      <c r="L76" s="16"/>
      <c r="M76" s="16"/>
    </row>
    <row r="77" spans="9:13" x14ac:dyDescent="0.2">
      <c r="J77" s="16"/>
      <c r="K77" s="16"/>
      <c r="L77" s="16"/>
      <c r="M77" s="16"/>
    </row>
    <row r="78" spans="9:13" x14ac:dyDescent="0.2">
      <c r="J78" s="16"/>
      <c r="K78" s="16"/>
      <c r="L78" s="16"/>
      <c r="M78" s="16"/>
    </row>
    <row r="79" spans="9:13" x14ac:dyDescent="0.2">
      <c r="J79" s="16"/>
      <c r="K79" s="16"/>
      <c r="L79" s="16"/>
      <c r="M79" s="16"/>
    </row>
    <row r="80" spans="9:13" x14ac:dyDescent="0.2">
      <c r="J80" s="16"/>
      <c r="K80" s="16"/>
      <c r="L80" s="16"/>
      <c r="M80" s="16"/>
    </row>
    <row r="81" spans="9:13" x14ac:dyDescent="0.2">
      <c r="J81" s="16"/>
      <c r="K81" s="16"/>
      <c r="L81" s="16"/>
      <c r="M81" s="16"/>
    </row>
    <row r="82" spans="9:13" x14ac:dyDescent="0.2">
      <c r="J82" s="16"/>
      <c r="K82" s="16"/>
      <c r="L82" s="16"/>
      <c r="M82" s="16"/>
    </row>
    <row r="83" spans="9:13" x14ac:dyDescent="0.2">
      <c r="J83" s="16"/>
      <c r="K83" s="16"/>
      <c r="L83" s="16"/>
      <c r="M83" s="16"/>
    </row>
    <row r="84" spans="9:13" x14ac:dyDescent="0.2">
      <c r="J84" s="16"/>
      <c r="K84" s="16"/>
      <c r="L84" s="16"/>
      <c r="M84" s="16"/>
    </row>
    <row r="85" spans="9:13" x14ac:dyDescent="0.2">
      <c r="J85" s="16"/>
      <c r="K85" s="16"/>
      <c r="L85" s="16"/>
      <c r="M85" s="16"/>
    </row>
    <row r="86" spans="9:13" x14ac:dyDescent="0.2">
      <c r="J86" s="16"/>
      <c r="K86" s="16"/>
      <c r="L86" s="16"/>
      <c r="M86" s="16"/>
    </row>
    <row r="87" spans="9:13" x14ac:dyDescent="0.2">
      <c r="J87" s="16"/>
      <c r="K87" s="16"/>
      <c r="L87" s="16"/>
      <c r="M87" s="16"/>
    </row>
    <row r="88" spans="9:13" x14ac:dyDescent="0.2">
      <c r="J88" s="16"/>
      <c r="K88" s="16"/>
      <c r="L88" s="16"/>
      <c r="M88" s="16"/>
    </row>
    <row r="89" spans="9:13" x14ac:dyDescent="0.2">
      <c r="J89" s="16"/>
      <c r="K89" s="16"/>
      <c r="L89" s="16"/>
      <c r="M89" s="16"/>
    </row>
    <row r="90" spans="9:13" x14ac:dyDescent="0.2">
      <c r="I90" s="17"/>
      <c r="J90" s="16"/>
      <c r="K90" s="16"/>
      <c r="L90" s="16"/>
      <c r="M90" s="16"/>
    </row>
    <row r="91" spans="9:13" x14ac:dyDescent="0.2">
      <c r="I91" s="17"/>
      <c r="J91" s="16"/>
      <c r="K91" s="16"/>
      <c r="L91" s="16"/>
      <c r="M91" s="16"/>
    </row>
    <row r="92" spans="9:13" ht="18.75" x14ac:dyDescent="0.2">
      <c r="I92" s="21"/>
    </row>
    <row r="93" spans="9:13" x14ac:dyDescent="0.2">
      <c r="I93" s="17"/>
    </row>
    <row r="94" spans="9:13" x14ac:dyDescent="0.2">
      <c r="I94" s="17"/>
    </row>
    <row r="95" spans="9:13" x14ac:dyDescent="0.2">
      <c r="I95" s="17"/>
    </row>
    <row r="96" spans="9:13" x14ac:dyDescent="0.2">
      <c r="I96" s="17"/>
    </row>
    <row r="97" spans="1:39" s="17" customFormat="1" x14ac:dyDescent="0.2">
      <c r="A97" s="8"/>
      <c r="B97" s="2"/>
      <c r="C97" s="2"/>
      <c r="D97" s="2"/>
      <c r="E97" s="2"/>
      <c r="F97" s="2"/>
      <c r="G97" s="2"/>
      <c r="H97" s="2"/>
      <c r="N97" s="2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</row>
    <row r="98" spans="1:39" s="17" customFormat="1" x14ac:dyDescent="0.2">
      <c r="A98" s="8"/>
      <c r="B98" s="2"/>
      <c r="C98" s="2"/>
      <c r="D98" s="2"/>
      <c r="E98" s="2"/>
      <c r="F98" s="2"/>
      <c r="G98" s="2"/>
      <c r="H98" s="2"/>
      <c r="N98" s="2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</row>
    <row r="99" spans="1:39" s="17" customFormat="1" x14ac:dyDescent="0.2">
      <c r="A99" s="8"/>
      <c r="B99" s="2"/>
      <c r="C99" s="2"/>
      <c r="D99" s="2"/>
      <c r="E99" s="2"/>
      <c r="F99" s="2"/>
      <c r="G99" s="2"/>
      <c r="H99" s="2"/>
      <c r="N99" s="2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</row>
    <row r="100" spans="1:39" s="17" customFormat="1" x14ac:dyDescent="0.2">
      <c r="A100" s="8"/>
      <c r="B100" s="2"/>
      <c r="C100" s="2"/>
      <c r="D100" s="2"/>
      <c r="E100" s="2"/>
      <c r="F100" s="2"/>
      <c r="G100" s="2"/>
      <c r="H100" s="2"/>
      <c r="N100" s="2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</row>
    <row r="101" spans="1:39" s="17" customFormat="1" x14ac:dyDescent="0.2">
      <c r="A101" s="8"/>
      <c r="B101" s="2"/>
      <c r="C101" s="2"/>
      <c r="D101" s="2"/>
      <c r="E101" s="2"/>
      <c r="F101" s="2"/>
      <c r="G101" s="2"/>
      <c r="H101" s="2"/>
      <c r="N101" s="2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</row>
  </sheetData>
  <mergeCells count="94">
    <mergeCell ref="F22:M22"/>
    <mergeCell ref="F23:M23"/>
    <mergeCell ref="F24:M24"/>
    <mergeCell ref="F25:M25"/>
    <mergeCell ref="F26:M26"/>
    <mergeCell ref="F27:M27"/>
    <mergeCell ref="F28:M28"/>
    <mergeCell ref="F29:M29"/>
    <mergeCell ref="F30:M30"/>
    <mergeCell ref="A40:R40"/>
    <mergeCell ref="A38:E38"/>
    <mergeCell ref="O38:R38"/>
    <mergeCell ref="A39:E39"/>
    <mergeCell ref="O39:R39"/>
    <mergeCell ref="F38:M38"/>
    <mergeCell ref="F39:M39"/>
    <mergeCell ref="O36:P36"/>
    <mergeCell ref="Q36:R36"/>
    <mergeCell ref="O37:P37"/>
    <mergeCell ref="Q37:R37"/>
    <mergeCell ref="O34:P34"/>
    <mergeCell ref="F31:M31"/>
    <mergeCell ref="F36:M36"/>
    <mergeCell ref="F37:M37"/>
    <mergeCell ref="O32:P32"/>
    <mergeCell ref="Q32:R32"/>
    <mergeCell ref="O33:P33"/>
    <mergeCell ref="Q33:R33"/>
    <mergeCell ref="F32:M32"/>
    <mergeCell ref="F33:M33"/>
    <mergeCell ref="Q34:R34"/>
    <mergeCell ref="O35:P35"/>
    <mergeCell ref="Q35:R35"/>
    <mergeCell ref="F34:M34"/>
    <mergeCell ref="F35:M35"/>
    <mergeCell ref="Q27:R27"/>
    <mergeCell ref="O30:P30"/>
    <mergeCell ref="Q30:R30"/>
    <mergeCell ref="O31:P31"/>
    <mergeCell ref="Q31:R31"/>
    <mergeCell ref="O24:P24"/>
    <mergeCell ref="Q24:R24"/>
    <mergeCell ref="O25:P25"/>
    <mergeCell ref="Q25:R25"/>
    <mergeCell ref="A22:B37"/>
    <mergeCell ref="O22:P22"/>
    <mergeCell ref="Q22:R22"/>
    <mergeCell ref="O23:P23"/>
    <mergeCell ref="Q23:R23"/>
    <mergeCell ref="O28:P28"/>
    <mergeCell ref="Q28:R28"/>
    <mergeCell ref="O29:P29"/>
    <mergeCell ref="Q29:R29"/>
    <mergeCell ref="O26:P26"/>
    <mergeCell ref="Q26:R26"/>
    <mergeCell ref="O27:P27"/>
    <mergeCell ref="A17:R17"/>
    <mergeCell ref="A21:B21"/>
    <mergeCell ref="O21:P21"/>
    <mergeCell ref="Q21:R21"/>
    <mergeCell ref="A18:B20"/>
    <mergeCell ref="C18:C20"/>
    <mergeCell ref="D18:D20"/>
    <mergeCell ref="E18:E20"/>
    <mergeCell ref="F18:M20"/>
    <mergeCell ref="F21:M21"/>
    <mergeCell ref="N18:N20"/>
    <mergeCell ref="O18:R18"/>
    <mergeCell ref="O19:R19"/>
    <mergeCell ref="O20:P20"/>
    <mergeCell ref="Q20:R20"/>
    <mergeCell ref="M11:M12"/>
    <mergeCell ref="O11:P11"/>
    <mergeCell ref="Q11:R11"/>
    <mergeCell ref="A14:R14"/>
    <mergeCell ref="A16:G16"/>
    <mergeCell ref="I16:M16"/>
    <mergeCell ref="O16:R16"/>
    <mergeCell ref="A5:R5"/>
    <mergeCell ref="A7:R7"/>
    <mergeCell ref="A8:R8"/>
    <mergeCell ref="A9:R9"/>
    <mergeCell ref="A10:A12"/>
    <mergeCell ref="B10:B12"/>
    <mergeCell ref="C10:C12"/>
    <mergeCell ref="D10:D12"/>
    <mergeCell ref="E10:H11"/>
    <mergeCell ref="I10:M10"/>
    <mergeCell ref="N10:N12"/>
    <mergeCell ref="O10:R10"/>
    <mergeCell ref="I11:I12"/>
    <mergeCell ref="J11:J12"/>
    <mergeCell ref="K11:K12"/>
    <mergeCell ref="L11:L12"/>
  </mergeCells>
  <pageMargins left="0.74803149606299213" right="0.74803149606299213" top="0.98425196850393704" bottom="0.98425196850393704" header="0.51181102362204722" footer="0.51181102362204722"/>
  <pageSetup paperSize="9" scale="4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101"/>
  <sheetViews>
    <sheetView view="pageBreakPreview" topLeftCell="D13" zoomScale="70" zoomScaleNormal="70" zoomScaleSheetLayoutView="70" workbookViewId="0">
      <selection activeCell="F18" sqref="F18:M20"/>
    </sheetView>
  </sheetViews>
  <sheetFormatPr defaultRowHeight="15" outlineLevelRow="1" x14ac:dyDescent="0.2"/>
  <cols>
    <col min="1" max="1" width="5.7109375" style="8" bestFit="1" customWidth="1"/>
    <col min="2" max="2" width="26.5703125" style="2" customWidth="1"/>
    <col min="3" max="3" width="41.5703125" style="2" customWidth="1"/>
    <col min="4" max="4" width="17.85546875" style="2" customWidth="1"/>
    <col min="5" max="5" width="21.7109375" style="2" customWidth="1"/>
    <col min="6" max="6" width="14.140625" style="2" customWidth="1"/>
    <col min="7" max="7" width="13.7109375" style="2" customWidth="1"/>
    <col min="8" max="8" width="16.28515625" style="2" customWidth="1"/>
    <col min="9" max="9" width="18.85546875" style="16" customWidth="1"/>
    <col min="10" max="10" width="17.140625" style="17" customWidth="1"/>
    <col min="11" max="11" width="15" style="17" customWidth="1"/>
    <col min="12" max="12" width="14.85546875" style="17" customWidth="1"/>
    <col min="13" max="13" width="21.5703125" style="17" customWidth="1"/>
    <col min="14" max="14" width="21.140625" style="2" customWidth="1"/>
    <col min="15" max="15" width="15.140625" style="3" customWidth="1"/>
    <col min="16" max="16" width="17.28515625" style="3" customWidth="1"/>
    <col min="17" max="17" width="15.140625" style="3" customWidth="1"/>
    <col min="18" max="18" width="17.28515625" style="3" customWidth="1"/>
    <col min="19" max="39" width="9.140625" style="3"/>
    <col min="40" max="16384" width="9.140625" style="2"/>
  </cols>
  <sheetData>
    <row r="1" spans="1:39" x14ac:dyDescent="0.2">
      <c r="B1" s="1"/>
      <c r="O1" s="2"/>
      <c r="P1" s="11"/>
      <c r="Q1" s="2"/>
      <c r="R1" s="11" t="s">
        <v>63</v>
      </c>
    </row>
    <row r="2" spans="1:39" x14ac:dyDescent="0.2">
      <c r="B2" s="1"/>
      <c r="O2" s="2"/>
      <c r="P2" s="11"/>
      <c r="Q2" s="2"/>
      <c r="R2" s="11" t="s">
        <v>46</v>
      </c>
    </row>
    <row r="3" spans="1:39" x14ac:dyDescent="0.2">
      <c r="B3" s="1"/>
      <c r="O3" s="2"/>
      <c r="P3" s="11"/>
      <c r="Q3" s="2"/>
      <c r="R3" s="11" t="str">
        <f>'Лот 1 А'!R3</f>
        <v>№1780-20/ЗП-МТС</v>
      </c>
    </row>
    <row r="4" spans="1:39" x14ac:dyDescent="0.2">
      <c r="B4" s="1"/>
      <c r="O4" s="2"/>
      <c r="P4" s="11"/>
      <c r="Q4" s="2"/>
      <c r="R4" s="11"/>
    </row>
    <row r="5" spans="1:39" ht="15" customHeight="1" x14ac:dyDescent="0.2">
      <c r="A5" s="48" t="s">
        <v>48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</row>
    <row r="6" spans="1:39" ht="6.75" customHeight="1" x14ac:dyDescent="0.2">
      <c r="A6" s="33"/>
      <c r="B6" s="33"/>
      <c r="C6" s="33"/>
      <c r="D6" s="33"/>
      <c r="E6" s="33"/>
      <c r="F6" s="33"/>
      <c r="G6" s="33"/>
      <c r="H6" s="33"/>
      <c r="I6" s="33"/>
      <c r="J6" s="33"/>
      <c r="N6" s="33"/>
      <c r="O6" s="33"/>
      <c r="P6" s="33"/>
      <c r="Q6" s="33"/>
      <c r="R6" s="33"/>
    </row>
    <row r="7" spans="1:39" ht="19.5" customHeight="1" x14ac:dyDescent="0.2">
      <c r="A7" s="49" t="s">
        <v>47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39" ht="25.5" x14ac:dyDescent="0.2">
      <c r="A8" s="51" t="s">
        <v>56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3"/>
    </row>
    <row r="9" spans="1:39" ht="25.5" x14ac:dyDescent="0.2">
      <c r="A9" s="51" t="s">
        <v>45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3"/>
    </row>
    <row r="10" spans="1:39" s="6" customFormat="1" ht="15.75" customHeight="1" x14ac:dyDescent="0.2">
      <c r="A10" s="54" t="s">
        <v>0</v>
      </c>
      <c r="B10" s="55" t="s">
        <v>6</v>
      </c>
      <c r="C10" s="55" t="s">
        <v>5</v>
      </c>
      <c r="D10" s="55" t="s">
        <v>39</v>
      </c>
      <c r="E10" s="56" t="s">
        <v>19</v>
      </c>
      <c r="F10" s="57"/>
      <c r="G10" s="57"/>
      <c r="H10" s="58"/>
      <c r="I10" s="62" t="s">
        <v>43</v>
      </c>
      <c r="J10" s="63"/>
      <c r="K10" s="63"/>
      <c r="L10" s="63"/>
      <c r="M10" s="63"/>
      <c r="N10" s="55" t="s">
        <v>9</v>
      </c>
      <c r="O10" s="64" t="s">
        <v>7</v>
      </c>
      <c r="P10" s="65"/>
      <c r="Q10" s="65"/>
      <c r="R10" s="66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</row>
    <row r="11" spans="1:39" s="6" customFormat="1" ht="84.75" customHeight="1" x14ac:dyDescent="0.2">
      <c r="A11" s="54"/>
      <c r="B11" s="55"/>
      <c r="C11" s="55"/>
      <c r="D11" s="55"/>
      <c r="E11" s="59"/>
      <c r="F11" s="60"/>
      <c r="G11" s="60"/>
      <c r="H11" s="61"/>
      <c r="I11" s="67" t="s">
        <v>20</v>
      </c>
      <c r="J11" s="67" t="s">
        <v>15</v>
      </c>
      <c r="K11" s="67" t="s">
        <v>16</v>
      </c>
      <c r="L11" s="67" t="s">
        <v>17</v>
      </c>
      <c r="M11" s="69" t="s">
        <v>18</v>
      </c>
      <c r="N11" s="55"/>
      <c r="O11" s="71" t="s">
        <v>25</v>
      </c>
      <c r="P11" s="72"/>
      <c r="Q11" s="71" t="s">
        <v>13</v>
      </c>
      <c r="R11" s="72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</row>
    <row r="12" spans="1:39" s="6" customFormat="1" ht="66" customHeight="1" x14ac:dyDescent="0.2">
      <c r="A12" s="54"/>
      <c r="B12" s="55"/>
      <c r="C12" s="55"/>
      <c r="D12" s="55"/>
      <c r="E12" s="27" t="s">
        <v>41</v>
      </c>
      <c r="F12" s="36" t="s">
        <v>40</v>
      </c>
      <c r="G12" s="36" t="s">
        <v>42</v>
      </c>
      <c r="H12" s="36" t="s">
        <v>14</v>
      </c>
      <c r="I12" s="68"/>
      <c r="J12" s="68"/>
      <c r="K12" s="68"/>
      <c r="L12" s="68"/>
      <c r="M12" s="70"/>
      <c r="N12" s="55"/>
      <c r="O12" s="34" t="s">
        <v>8</v>
      </c>
      <c r="P12" s="35" t="s">
        <v>26</v>
      </c>
      <c r="Q12" s="34" t="s">
        <v>8</v>
      </c>
      <c r="R12" s="35" t="s">
        <v>12</v>
      </c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</row>
    <row r="13" spans="1:39" s="4" customFormat="1" ht="27" customHeight="1" x14ac:dyDescent="0.2">
      <c r="A13" s="13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31">
        <v>9</v>
      </c>
      <c r="J13" s="31">
        <v>10</v>
      </c>
      <c r="K13" s="31">
        <v>11</v>
      </c>
      <c r="L13" s="31">
        <v>12</v>
      </c>
      <c r="M13" s="32">
        <v>13</v>
      </c>
      <c r="N13" s="9">
        <v>14</v>
      </c>
      <c r="O13" s="10">
        <v>15</v>
      </c>
      <c r="P13" s="12">
        <v>16</v>
      </c>
      <c r="Q13" s="10">
        <v>17</v>
      </c>
      <c r="R13" s="12">
        <v>18</v>
      </c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</row>
    <row r="14" spans="1:39" ht="36" customHeight="1" x14ac:dyDescent="0.2">
      <c r="A14" s="73" t="s">
        <v>27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5"/>
    </row>
    <row r="15" spans="1:39" ht="62.25" customHeight="1" x14ac:dyDescent="0.2">
      <c r="A15" s="14" t="s">
        <v>11</v>
      </c>
      <c r="B15" s="41" t="s">
        <v>50</v>
      </c>
      <c r="C15" s="43" t="s">
        <v>21</v>
      </c>
      <c r="D15" s="15">
        <v>1</v>
      </c>
      <c r="E15" s="46"/>
      <c r="F15" s="30"/>
      <c r="G15" s="47">
        <f>E15-ROUND(E15*F15,2)</f>
        <v>0</v>
      </c>
      <c r="H15" s="47">
        <f>ROUND(D15*G15,2)</f>
        <v>0</v>
      </c>
      <c r="I15" s="18"/>
      <c r="J15" s="39"/>
      <c r="K15" s="39"/>
      <c r="L15" s="39"/>
      <c r="M15" s="37"/>
      <c r="N15" s="45" t="s">
        <v>57</v>
      </c>
      <c r="O15" s="39"/>
      <c r="P15" s="39"/>
      <c r="Q15" s="39"/>
      <c r="R15" s="39"/>
    </row>
    <row r="16" spans="1:39" ht="53.25" customHeight="1" x14ac:dyDescent="0.2">
      <c r="A16" s="76" t="s">
        <v>59</v>
      </c>
      <c r="B16" s="77"/>
      <c r="C16" s="77"/>
      <c r="D16" s="77"/>
      <c r="E16" s="77"/>
      <c r="F16" s="77"/>
      <c r="G16" s="77"/>
      <c r="H16" s="47">
        <f>H15</f>
        <v>0</v>
      </c>
      <c r="I16" s="78"/>
      <c r="J16" s="79"/>
      <c r="K16" s="79"/>
      <c r="L16" s="79"/>
      <c r="M16" s="80"/>
      <c r="N16" s="45" t="s">
        <v>57</v>
      </c>
      <c r="O16" s="78"/>
      <c r="P16" s="79"/>
      <c r="Q16" s="79"/>
      <c r="R16" s="80"/>
    </row>
    <row r="17" spans="1:18" ht="34.5" customHeight="1" x14ac:dyDescent="0.2">
      <c r="A17" s="73" t="s">
        <v>54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5"/>
    </row>
    <row r="18" spans="1:18" ht="60.75" customHeight="1" x14ac:dyDescent="0.2">
      <c r="A18" s="83" t="s">
        <v>29</v>
      </c>
      <c r="B18" s="84"/>
      <c r="C18" s="89" t="s">
        <v>38</v>
      </c>
      <c r="D18" s="89" t="s">
        <v>51</v>
      </c>
      <c r="E18" s="89" t="s">
        <v>52</v>
      </c>
      <c r="F18" s="83" t="s">
        <v>53</v>
      </c>
      <c r="G18" s="90"/>
      <c r="H18" s="90"/>
      <c r="I18" s="90"/>
      <c r="J18" s="90"/>
      <c r="K18" s="90"/>
      <c r="L18" s="90"/>
      <c r="M18" s="84"/>
      <c r="N18" s="89" t="s">
        <v>9</v>
      </c>
      <c r="O18" s="94" t="s">
        <v>7</v>
      </c>
      <c r="P18" s="94"/>
      <c r="Q18" s="94"/>
      <c r="R18" s="94"/>
    </row>
    <row r="19" spans="1:18" ht="54.75" customHeight="1" x14ac:dyDescent="0.2">
      <c r="A19" s="85"/>
      <c r="B19" s="86"/>
      <c r="C19" s="89"/>
      <c r="D19" s="89"/>
      <c r="E19" s="89"/>
      <c r="F19" s="85"/>
      <c r="G19" s="91"/>
      <c r="H19" s="91"/>
      <c r="I19" s="91"/>
      <c r="J19" s="91"/>
      <c r="K19" s="91"/>
      <c r="L19" s="91"/>
      <c r="M19" s="86"/>
      <c r="N19" s="89"/>
      <c r="O19" s="95" t="s">
        <v>13</v>
      </c>
      <c r="P19" s="96"/>
      <c r="Q19" s="96"/>
      <c r="R19" s="97"/>
    </row>
    <row r="20" spans="1:18" ht="54.75" customHeight="1" x14ac:dyDescent="0.2">
      <c r="A20" s="87"/>
      <c r="B20" s="88"/>
      <c r="C20" s="89"/>
      <c r="D20" s="89"/>
      <c r="E20" s="89"/>
      <c r="F20" s="87"/>
      <c r="G20" s="92"/>
      <c r="H20" s="92"/>
      <c r="I20" s="92"/>
      <c r="J20" s="92"/>
      <c r="K20" s="92"/>
      <c r="L20" s="92"/>
      <c r="M20" s="88"/>
      <c r="N20" s="89"/>
      <c r="O20" s="95" t="s">
        <v>8</v>
      </c>
      <c r="P20" s="97"/>
      <c r="Q20" s="98" t="s">
        <v>12</v>
      </c>
      <c r="R20" s="97"/>
    </row>
    <row r="21" spans="1:18" ht="54.75" customHeight="1" x14ac:dyDescent="0.2">
      <c r="A21" s="81" t="s">
        <v>11</v>
      </c>
      <c r="B21" s="82"/>
      <c r="C21" s="38" t="s">
        <v>28</v>
      </c>
      <c r="D21" s="28" t="s">
        <v>32</v>
      </c>
      <c r="E21" s="28" t="s">
        <v>33</v>
      </c>
      <c r="F21" s="81" t="s">
        <v>36</v>
      </c>
      <c r="G21" s="93"/>
      <c r="H21" s="93"/>
      <c r="I21" s="93"/>
      <c r="J21" s="93"/>
      <c r="K21" s="93"/>
      <c r="L21" s="93"/>
      <c r="M21" s="82"/>
      <c r="N21" s="38" t="s">
        <v>37</v>
      </c>
      <c r="O21" s="81" t="s">
        <v>34</v>
      </c>
      <c r="P21" s="82"/>
      <c r="Q21" s="81" t="s">
        <v>35</v>
      </c>
      <c r="R21" s="82"/>
    </row>
    <row r="22" spans="1:18" ht="46.5" customHeight="1" x14ac:dyDescent="0.2">
      <c r="A22" s="101" t="str">
        <f>'Лот 1 А'!A22:B37</f>
        <v>Техническое обслуживание в течение срока амортизации, указанного заказчиком  (105 тыс. км за 3,5 года,
исходя из прогнозируемого ежегодного пробега одного автомобиля в 30 000км)</v>
      </c>
      <c r="B22" s="102"/>
      <c r="C22" s="26" t="s">
        <v>30</v>
      </c>
      <c r="D22" s="29">
        <v>1</v>
      </c>
      <c r="E22" s="44"/>
      <c r="F22" s="107">
        <f>ROUND(D22*E22,2)</f>
        <v>0</v>
      </c>
      <c r="G22" s="108"/>
      <c r="H22" s="108"/>
      <c r="I22" s="108"/>
      <c r="J22" s="108"/>
      <c r="K22" s="108"/>
      <c r="L22" s="108"/>
      <c r="M22" s="109"/>
      <c r="N22" s="45" t="s">
        <v>57</v>
      </c>
      <c r="O22" s="99">
        <v>100</v>
      </c>
      <c r="P22" s="100"/>
      <c r="Q22" s="99"/>
      <c r="R22" s="100"/>
    </row>
    <row r="23" spans="1:18" ht="46.5" customHeight="1" x14ac:dyDescent="0.2">
      <c r="A23" s="103"/>
      <c r="B23" s="104"/>
      <c r="C23" s="26" t="s">
        <v>31</v>
      </c>
      <c r="D23" s="29">
        <v>1</v>
      </c>
      <c r="E23" s="44"/>
      <c r="F23" s="107">
        <f t="shared" ref="F23:F37" si="0">ROUND(D23*E23,2)</f>
        <v>0</v>
      </c>
      <c r="G23" s="108"/>
      <c r="H23" s="108"/>
      <c r="I23" s="108"/>
      <c r="J23" s="108"/>
      <c r="K23" s="108"/>
      <c r="L23" s="108"/>
      <c r="M23" s="109"/>
      <c r="N23" s="45" t="s">
        <v>57</v>
      </c>
      <c r="O23" s="99">
        <v>100</v>
      </c>
      <c r="P23" s="100"/>
      <c r="Q23" s="99"/>
      <c r="R23" s="100"/>
    </row>
    <row r="24" spans="1:18" ht="46.5" customHeight="1" x14ac:dyDescent="0.2">
      <c r="A24" s="103"/>
      <c r="B24" s="104"/>
      <c r="C24" s="26" t="s">
        <v>31</v>
      </c>
      <c r="D24" s="29">
        <v>1</v>
      </c>
      <c r="E24" s="44"/>
      <c r="F24" s="107">
        <f t="shared" si="0"/>
        <v>0</v>
      </c>
      <c r="G24" s="108"/>
      <c r="H24" s="108"/>
      <c r="I24" s="108"/>
      <c r="J24" s="108"/>
      <c r="K24" s="108"/>
      <c r="L24" s="108"/>
      <c r="M24" s="109"/>
      <c r="N24" s="45" t="s">
        <v>57</v>
      </c>
      <c r="O24" s="99">
        <v>100</v>
      </c>
      <c r="P24" s="100"/>
      <c r="Q24" s="99"/>
      <c r="R24" s="100"/>
    </row>
    <row r="25" spans="1:18" ht="46.5" customHeight="1" x14ac:dyDescent="0.2">
      <c r="A25" s="103"/>
      <c r="B25" s="104"/>
      <c r="C25" s="26" t="s">
        <v>31</v>
      </c>
      <c r="D25" s="29">
        <v>1</v>
      </c>
      <c r="E25" s="44"/>
      <c r="F25" s="107">
        <f t="shared" si="0"/>
        <v>0</v>
      </c>
      <c r="G25" s="108"/>
      <c r="H25" s="108"/>
      <c r="I25" s="108"/>
      <c r="J25" s="108"/>
      <c r="K25" s="108"/>
      <c r="L25" s="108"/>
      <c r="M25" s="109"/>
      <c r="N25" s="45" t="s">
        <v>57</v>
      </c>
      <c r="O25" s="99">
        <v>100</v>
      </c>
      <c r="P25" s="100"/>
      <c r="Q25" s="99"/>
      <c r="R25" s="100"/>
    </row>
    <row r="26" spans="1:18" ht="46.5" customHeight="1" x14ac:dyDescent="0.2">
      <c r="A26" s="103"/>
      <c r="B26" s="104"/>
      <c r="C26" s="26" t="s">
        <v>31</v>
      </c>
      <c r="D26" s="29">
        <v>1</v>
      </c>
      <c r="E26" s="44"/>
      <c r="F26" s="107">
        <f t="shared" si="0"/>
        <v>0</v>
      </c>
      <c r="G26" s="108"/>
      <c r="H26" s="108"/>
      <c r="I26" s="108"/>
      <c r="J26" s="108"/>
      <c r="K26" s="108"/>
      <c r="L26" s="108"/>
      <c r="M26" s="109"/>
      <c r="N26" s="45" t="s">
        <v>57</v>
      </c>
      <c r="O26" s="99">
        <v>100</v>
      </c>
      <c r="P26" s="100"/>
      <c r="Q26" s="99"/>
      <c r="R26" s="100"/>
    </row>
    <row r="27" spans="1:18" ht="46.5" customHeight="1" x14ac:dyDescent="0.2">
      <c r="A27" s="103"/>
      <c r="B27" s="104"/>
      <c r="C27" s="26" t="s">
        <v>31</v>
      </c>
      <c r="D27" s="29">
        <v>1</v>
      </c>
      <c r="E27" s="44"/>
      <c r="F27" s="107">
        <f t="shared" si="0"/>
        <v>0</v>
      </c>
      <c r="G27" s="108"/>
      <c r="H27" s="108"/>
      <c r="I27" s="108"/>
      <c r="J27" s="108"/>
      <c r="K27" s="108"/>
      <c r="L27" s="108"/>
      <c r="M27" s="109"/>
      <c r="N27" s="45" t="s">
        <v>57</v>
      </c>
      <c r="O27" s="99">
        <v>100</v>
      </c>
      <c r="P27" s="100"/>
      <c r="Q27" s="99"/>
      <c r="R27" s="100"/>
    </row>
    <row r="28" spans="1:18" ht="46.5" customHeight="1" x14ac:dyDescent="0.2">
      <c r="A28" s="103"/>
      <c r="B28" s="104"/>
      <c r="C28" s="26" t="s">
        <v>31</v>
      </c>
      <c r="D28" s="29">
        <v>1</v>
      </c>
      <c r="E28" s="44"/>
      <c r="F28" s="107">
        <f t="shared" si="0"/>
        <v>0</v>
      </c>
      <c r="G28" s="108"/>
      <c r="H28" s="108"/>
      <c r="I28" s="108"/>
      <c r="J28" s="108"/>
      <c r="K28" s="108"/>
      <c r="L28" s="108"/>
      <c r="M28" s="109"/>
      <c r="N28" s="45" t="s">
        <v>57</v>
      </c>
      <c r="O28" s="99">
        <v>100</v>
      </c>
      <c r="P28" s="100"/>
      <c r="Q28" s="99"/>
      <c r="R28" s="100"/>
    </row>
    <row r="29" spans="1:18" ht="46.5" customHeight="1" outlineLevel="1" x14ac:dyDescent="0.2">
      <c r="A29" s="103"/>
      <c r="B29" s="104"/>
      <c r="C29" s="26" t="s">
        <v>31</v>
      </c>
      <c r="D29" s="29">
        <v>1</v>
      </c>
      <c r="E29" s="44"/>
      <c r="F29" s="107">
        <f t="shared" si="0"/>
        <v>0</v>
      </c>
      <c r="G29" s="108"/>
      <c r="H29" s="108"/>
      <c r="I29" s="108"/>
      <c r="J29" s="108"/>
      <c r="K29" s="108"/>
      <c r="L29" s="108"/>
      <c r="M29" s="109"/>
      <c r="N29" s="45" t="s">
        <v>57</v>
      </c>
      <c r="O29" s="99">
        <v>100</v>
      </c>
      <c r="P29" s="100"/>
      <c r="Q29" s="99"/>
      <c r="R29" s="100"/>
    </row>
    <row r="30" spans="1:18" ht="46.5" customHeight="1" outlineLevel="1" x14ac:dyDescent="0.2">
      <c r="A30" s="103"/>
      <c r="B30" s="104"/>
      <c r="C30" s="26" t="s">
        <v>31</v>
      </c>
      <c r="D30" s="29">
        <v>1</v>
      </c>
      <c r="E30" s="44"/>
      <c r="F30" s="107">
        <f t="shared" si="0"/>
        <v>0</v>
      </c>
      <c r="G30" s="108"/>
      <c r="H30" s="108"/>
      <c r="I30" s="108"/>
      <c r="J30" s="108"/>
      <c r="K30" s="108"/>
      <c r="L30" s="108"/>
      <c r="M30" s="109"/>
      <c r="N30" s="45" t="s">
        <v>57</v>
      </c>
      <c r="O30" s="99">
        <v>100</v>
      </c>
      <c r="P30" s="100"/>
      <c r="Q30" s="99"/>
      <c r="R30" s="100"/>
    </row>
    <row r="31" spans="1:18" ht="46.5" customHeight="1" outlineLevel="1" x14ac:dyDescent="0.2">
      <c r="A31" s="103"/>
      <c r="B31" s="104"/>
      <c r="C31" s="26" t="s">
        <v>31</v>
      </c>
      <c r="D31" s="29">
        <v>1</v>
      </c>
      <c r="E31" s="44"/>
      <c r="F31" s="107">
        <f t="shared" si="0"/>
        <v>0</v>
      </c>
      <c r="G31" s="108"/>
      <c r="H31" s="108"/>
      <c r="I31" s="108"/>
      <c r="J31" s="108"/>
      <c r="K31" s="108"/>
      <c r="L31" s="108"/>
      <c r="M31" s="109"/>
      <c r="N31" s="45" t="s">
        <v>57</v>
      </c>
      <c r="O31" s="99">
        <v>100</v>
      </c>
      <c r="P31" s="100"/>
      <c r="Q31" s="99"/>
      <c r="R31" s="100"/>
    </row>
    <row r="32" spans="1:18" ht="46.5" customHeight="1" outlineLevel="1" x14ac:dyDescent="0.2">
      <c r="A32" s="103"/>
      <c r="B32" s="104"/>
      <c r="C32" s="26" t="s">
        <v>31</v>
      </c>
      <c r="D32" s="29">
        <v>1</v>
      </c>
      <c r="E32" s="44"/>
      <c r="F32" s="107">
        <f t="shared" si="0"/>
        <v>0</v>
      </c>
      <c r="G32" s="108"/>
      <c r="H32" s="108"/>
      <c r="I32" s="108"/>
      <c r="J32" s="108"/>
      <c r="K32" s="108"/>
      <c r="L32" s="108"/>
      <c r="M32" s="109"/>
      <c r="N32" s="45" t="s">
        <v>57</v>
      </c>
      <c r="O32" s="99">
        <v>100</v>
      </c>
      <c r="P32" s="100"/>
      <c r="Q32" s="99"/>
      <c r="R32" s="100"/>
    </row>
    <row r="33" spans="1:18" ht="46.5" customHeight="1" outlineLevel="1" x14ac:dyDescent="0.2">
      <c r="A33" s="103"/>
      <c r="B33" s="104"/>
      <c r="C33" s="26" t="s">
        <v>31</v>
      </c>
      <c r="D33" s="29">
        <v>1</v>
      </c>
      <c r="E33" s="44"/>
      <c r="F33" s="107">
        <f t="shared" si="0"/>
        <v>0</v>
      </c>
      <c r="G33" s="108"/>
      <c r="H33" s="108"/>
      <c r="I33" s="108"/>
      <c r="J33" s="108"/>
      <c r="K33" s="108"/>
      <c r="L33" s="108"/>
      <c r="M33" s="109"/>
      <c r="N33" s="45" t="s">
        <v>57</v>
      </c>
      <c r="O33" s="99">
        <v>100</v>
      </c>
      <c r="P33" s="100"/>
      <c r="Q33" s="99"/>
      <c r="R33" s="100"/>
    </row>
    <row r="34" spans="1:18" ht="46.5" customHeight="1" outlineLevel="1" x14ac:dyDescent="0.2">
      <c r="A34" s="103"/>
      <c r="B34" s="104"/>
      <c r="C34" s="26" t="s">
        <v>31</v>
      </c>
      <c r="D34" s="29">
        <v>1</v>
      </c>
      <c r="E34" s="44"/>
      <c r="F34" s="107">
        <f t="shared" si="0"/>
        <v>0</v>
      </c>
      <c r="G34" s="108"/>
      <c r="H34" s="108"/>
      <c r="I34" s="108"/>
      <c r="J34" s="108"/>
      <c r="K34" s="108"/>
      <c r="L34" s="108"/>
      <c r="M34" s="109"/>
      <c r="N34" s="45" t="s">
        <v>57</v>
      </c>
      <c r="O34" s="99">
        <v>100</v>
      </c>
      <c r="P34" s="100"/>
      <c r="Q34" s="99"/>
      <c r="R34" s="100"/>
    </row>
    <row r="35" spans="1:18" ht="46.5" customHeight="1" outlineLevel="1" x14ac:dyDescent="0.2">
      <c r="A35" s="103"/>
      <c r="B35" s="104"/>
      <c r="C35" s="26" t="s">
        <v>31</v>
      </c>
      <c r="D35" s="29">
        <v>1</v>
      </c>
      <c r="E35" s="44"/>
      <c r="F35" s="107">
        <f t="shared" si="0"/>
        <v>0</v>
      </c>
      <c r="G35" s="108"/>
      <c r="H35" s="108"/>
      <c r="I35" s="108"/>
      <c r="J35" s="108"/>
      <c r="K35" s="108"/>
      <c r="L35" s="108"/>
      <c r="M35" s="109"/>
      <c r="N35" s="45" t="s">
        <v>57</v>
      </c>
      <c r="O35" s="99">
        <v>100</v>
      </c>
      <c r="P35" s="100"/>
      <c r="Q35" s="99"/>
      <c r="R35" s="100"/>
    </row>
    <row r="36" spans="1:18" ht="46.5" customHeight="1" x14ac:dyDescent="0.2">
      <c r="A36" s="103"/>
      <c r="B36" s="104"/>
      <c r="C36" s="26" t="s">
        <v>44</v>
      </c>
      <c r="D36" s="29">
        <v>1</v>
      </c>
      <c r="E36" s="44"/>
      <c r="F36" s="107">
        <f t="shared" si="0"/>
        <v>0</v>
      </c>
      <c r="G36" s="108"/>
      <c r="H36" s="108"/>
      <c r="I36" s="108"/>
      <c r="J36" s="108"/>
      <c r="K36" s="108"/>
      <c r="L36" s="108"/>
      <c r="M36" s="109"/>
      <c r="N36" s="45" t="s">
        <v>57</v>
      </c>
      <c r="O36" s="99">
        <v>100</v>
      </c>
      <c r="P36" s="100"/>
      <c r="Q36" s="99"/>
      <c r="R36" s="100"/>
    </row>
    <row r="37" spans="1:18" ht="77.25" customHeight="1" x14ac:dyDescent="0.2">
      <c r="A37" s="105"/>
      <c r="B37" s="106"/>
      <c r="C37" s="42" t="s">
        <v>49</v>
      </c>
      <c r="D37" s="29">
        <v>1</v>
      </c>
      <c r="E37" s="44"/>
      <c r="F37" s="107">
        <f t="shared" si="0"/>
        <v>0</v>
      </c>
      <c r="G37" s="108"/>
      <c r="H37" s="108"/>
      <c r="I37" s="108"/>
      <c r="J37" s="108"/>
      <c r="K37" s="108"/>
      <c r="L37" s="108"/>
      <c r="M37" s="109"/>
      <c r="N37" s="45" t="s">
        <v>57</v>
      </c>
      <c r="O37" s="99">
        <v>100</v>
      </c>
      <c r="P37" s="100"/>
      <c r="Q37" s="99"/>
      <c r="R37" s="100"/>
    </row>
    <row r="38" spans="1:18" s="3" customFormat="1" ht="48.75" customHeight="1" x14ac:dyDescent="0.2">
      <c r="A38" s="76" t="s">
        <v>55</v>
      </c>
      <c r="B38" s="77"/>
      <c r="C38" s="77"/>
      <c r="D38" s="77"/>
      <c r="E38" s="113"/>
      <c r="F38" s="107">
        <f>SUM(F22:H37)</f>
        <v>0</v>
      </c>
      <c r="G38" s="108"/>
      <c r="H38" s="108"/>
      <c r="I38" s="108"/>
      <c r="J38" s="108"/>
      <c r="K38" s="108"/>
      <c r="L38" s="108"/>
      <c r="M38" s="109"/>
      <c r="N38" s="45" t="s">
        <v>57</v>
      </c>
      <c r="O38" s="78"/>
      <c r="P38" s="79"/>
      <c r="Q38" s="79"/>
      <c r="R38" s="80"/>
    </row>
    <row r="39" spans="1:18" s="3" customFormat="1" ht="46.5" customHeight="1" x14ac:dyDescent="0.2">
      <c r="A39" s="114" t="s">
        <v>58</v>
      </c>
      <c r="B39" s="115"/>
      <c r="C39" s="115"/>
      <c r="D39" s="115"/>
      <c r="E39" s="115"/>
      <c r="F39" s="107">
        <f>SUM(H16,F38)</f>
        <v>0</v>
      </c>
      <c r="G39" s="108"/>
      <c r="H39" s="108"/>
      <c r="I39" s="108"/>
      <c r="J39" s="108"/>
      <c r="K39" s="108"/>
      <c r="L39" s="108"/>
      <c r="M39" s="109"/>
      <c r="N39" s="45" t="s">
        <v>57</v>
      </c>
      <c r="O39" s="78"/>
      <c r="P39" s="79"/>
      <c r="Q39" s="79"/>
      <c r="R39" s="80"/>
    </row>
    <row r="40" spans="1:18" s="3" customFormat="1" ht="33" customHeight="1" x14ac:dyDescent="0.2">
      <c r="A40" s="110" t="s">
        <v>24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2"/>
    </row>
    <row r="41" spans="1:18" s="3" customFormat="1" ht="30" x14ac:dyDescent="0.2">
      <c r="A41" s="8"/>
      <c r="B41" s="7" t="s">
        <v>10</v>
      </c>
      <c r="C41" s="7"/>
      <c r="D41" s="7"/>
      <c r="E41" s="7"/>
      <c r="F41" s="7" t="s">
        <v>1</v>
      </c>
      <c r="G41" s="7"/>
      <c r="H41" s="7"/>
      <c r="I41" s="22"/>
      <c r="N41" s="7"/>
    </row>
    <row r="42" spans="1:18" s="3" customFormat="1" ht="15.75" x14ac:dyDescent="0.2">
      <c r="A42" s="8"/>
      <c r="B42" s="7" t="s">
        <v>2</v>
      </c>
      <c r="C42" s="7"/>
      <c r="D42" s="7"/>
      <c r="E42" s="7"/>
      <c r="F42" s="7" t="s">
        <v>3</v>
      </c>
      <c r="G42" s="7"/>
      <c r="H42" s="7"/>
      <c r="I42" s="25"/>
      <c r="N42" s="7"/>
    </row>
    <row r="43" spans="1:18" s="3" customFormat="1" x14ac:dyDescent="0.2">
      <c r="A43" s="8"/>
      <c r="B43" s="7" t="s">
        <v>4</v>
      </c>
      <c r="C43" s="7"/>
      <c r="D43" s="7"/>
      <c r="E43" s="7"/>
      <c r="F43" s="7"/>
      <c r="G43" s="7"/>
      <c r="H43" s="7"/>
      <c r="I43" s="23"/>
      <c r="J43" s="23"/>
      <c r="K43" s="23"/>
      <c r="L43" s="23"/>
      <c r="M43" s="23"/>
      <c r="N43" s="7"/>
    </row>
    <row r="44" spans="1:18" s="3" customFormat="1" x14ac:dyDescent="0.2">
      <c r="A44" s="8"/>
      <c r="B44" s="2"/>
      <c r="C44" s="2"/>
      <c r="D44" s="2"/>
      <c r="E44" s="2"/>
      <c r="F44" s="2"/>
      <c r="G44" s="2"/>
      <c r="H44" s="2"/>
      <c r="N44" s="2"/>
    </row>
    <row r="45" spans="1:18" s="3" customFormat="1" ht="15.75" x14ac:dyDescent="0.2">
      <c r="A45" s="8"/>
      <c r="B45" s="2"/>
      <c r="C45" s="2"/>
      <c r="D45" s="2"/>
      <c r="E45" s="2"/>
      <c r="F45" s="2"/>
      <c r="G45" s="2"/>
      <c r="H45" s="2"/>
      <c r="I45" s="24"/>
      <c r="N45" s="2"/>
    </row>
    <row r="46" spans="1:18" s="3" customFormat="1" ht="15.75" x14ac:dyDescent="0.2">
      <c r="A46" s="8"/>
      <c r="B46" s="2"/>
      <c r="C46" s="2"/>
      <c r="D46" s="2"/>
      <c r="E46" s="2"/>
      <c r="F46" s="2"/>
      <c r="G46" s="2"/>
      <c r="H46" s="2"/>
      <c r="I46" s="24"/>
      <c r="N46" s="2"/>
    </row>
    <row r="47" spans="1:18" s="3" customFormat="1" ht="15.75" x14ac:dyDescent="0.2">
      <c r="A47" s="8"/>
      <c r="B47" s="2"/>
      <c r="C47" s="2"/>
      <c r="D47" s="2"/>
      <c r="E47" s="2"/>
      <c r="F47" s="2"/>
      <c r="G47" s="2"/>
      <c r="H47" s="2"/>
      <c r="I47" s="24"/>
      <c r="N47" s="2"/>
    </row>
    <row r="48" spans="1:18" s="3" customFormat="1" ht="15.75" x14ac:dyDescent="0.2">
      <c r="A48" s="8"/>
      <c r="B48" s="2"/>
      <c r="C48" s="2"/>
      <c r="D48" s="2"/>
      <c r="E48" s="2"/>
      <c r="F48" s="2"/>
      <c r="G48" s="2"/>
      <c r="H48" s="2"/>
      <c r="I48" s="24"/>
      <c r="N48" s="2"/>
    </row>
    <row r="49" spans="9:13" x14ac:dyDescent="0.2">
      <c r="I49" s="3"/>
      <c r="J49" s="3"/>
      <c r="K49" s="3"/>
      <c r="L49" s="3"/>
      <c r="M49" s="3"/>
    </row>
    <row r="50" spans="9:13" ht="15.75" x14ac:dyDescent="0.2">
      <c r="I50" s="24"/>
      <c r="J50" s="3"/>
      <c r="K50" s="3"/>
      <c r="L50" s="3"/>
      <c r="M50" s="3"/>
    </row>
    <row r="51" spans="9:13" ht="15.75" x14ac:dyDescent="0.2">
      <c r="I51" s="24"/>
      <c r="J51" s="3"/>
      <c r="K51" s="3"/>
      <c r="L51" s="3"/>
      <c r="M51" s="3"/>
    </row>
    <row r="52" spans="9:13" ht="15.75" x14ac:dyDescent="0.2">
      <c r="I52" s="24"/>
      <c r="J52" s="3"/>
      <c r="K52" s="3"/>
      <c r="L52" s="3"/>
      <c r="M52" s="3"/>
    </row>
    <row r="53" spans="9:13" ht="15.75" x14ac:dyDescent="0.2">
      <c r="I53" s="24"/>
      <c r="J53" s="3"/>
      <c r="K53" s="3"/>
      <c r="L53" s="3"/>
      <c r="M53" s="3"/>
    </row>
    <row r="54" spans="9:13" x14ac:dyDescent="0.2">
      <c r="I54" s="3"/>
      <c r="J54" s="3"/>
      <c r="K54" s="3"/>
      <c r="L54" s="3"/>
      <c r="M54" s="3"/>
    </row>
    <row r="55" spans="9:13" ht="15.75" x14ac:dyDescent="0.2">
      <c r="I55" s="24"/>
      <c r="J55" s="3"/>
      <c r="K55" s="3"/>
      <c r="L55" s="3"/>
      <c r="M55" s="3"/>
    </row>
    <row r="56" spans="9:13" ht="15.75" x14ac:dyDescent="0.2">
      <c r="I56" s="24"/>
      <c r="J56" s="3"/>
      <c r="K56" s="3"/>
      <c r="L56" s="3"/>
      <c r="M56" s="3"/>
    </row>
    <row r="57" spans="9:13" ht="15.75" x14ac:dyDescent="0.2">
      <c r="I57" s="24"/>
      <c r="J57" s="3"/>
      <c r="K57" s="3"/>
      <c r="L57" s="3"/>
      <c r="M57" s="3"/>
    </row>
    <row r="58" spans="9:13" ht="15.75" x14ac:dyDescent="0.2">
      <c r="I58" s="24"/>
      <c r="J58" s="3"/>
      <c r="K58" s="3"/>
      <c r="L58" s="3"/>
      <c r="M58" s="3"/>
    </row>
    <row r="59" spans="9:13" x14ac:dyDescent="0.2">
      <c r="I59" s="3"/>
      <c r="J59" s="3"/>
      <c r="K59" s="3"/>
      <c r="L59" s="3"/>
      <c r="M59" s="3"/>
    </row>
    <row r="60" spans="9:13" ht="15.75" x14ac:dyDescent="0.2">
      <c r="I60" s="24"/>
      <c r="J60" s="3"/>
      <c r="K60" s="3"/>
      <c r="L60" s="3"/>
      <c r="M60" s="3"/>
    </row>
    <row r="61" spans="9:13" ht="15.75" x14ac:dyDescent="0.2">
      <c r="I61" s="24"/>
      <c r="J61" s="3"/>
      <c r="K61" s="3"/>
      <c r="L61" s="3"/>
      <c r="M61" s="3"/>
    </row>
    <row r="62" spans="9:13" ht="15.75" x14ac:dyDescent="0.2">
      <c r="I62" s="24"/>
      <c r="J62" s="3"/>
      <c r="K62" s="3"/>
      <c r="L62" s="3"/>
      <c r="M62" s="3"/>
    </row>
    <row r="63" spans="9:13" x14ac:dyDescent="0.2">
      <c r="I63" s="2"/>
      <c r="J63" s="2"/>
      <c r="K63" s="2"/>
      <c r="L63" s="2"/>
      <c r="M63" s="2"/>
    </row>
    <row r="64" spans="9:13" x14ac:dyDescent="0.2">
      <c r="I64" s="2"/>
      <c r="J64" s="2"/>
      <c r="K64" s="2"/>
      <c r="L64" s="2"/>
      <c r="M64" s="19"/>
    </row>
    <row r="65" spans="9:13" x14ac:dyDescent="0.2">
      <c r="I65" s="20"/>
      <c r="J65" s="20"/>
      <c r="K65" s="20"/>
      <c r="L65" s="20"/>
      <c r="M65" s="19"/>
    </row>
    <row r="66" spans="9:13" x14ac:dyDescent="0.2">
      <c r="I66" s="2"/>
      <c r="J66" s="2"/>
      <c r="K66" s="2"/>
      <c r="L66" s="2"/>
      <c r="M66" s="19"/>
    </row>
    <row r="67" spans="9:13" x14ac:dyDescent="0.2">
      <c r="I67" s="2"/>
      <c r="J67" s="2"/>
      <c r="K67" s="2"/>
      <c r="L67" s="2"/>
      <c r="M67" s="19"/>
    </row>
    <row r="68" spans="9:13" x14ac:dyDescent="0.2">
      <c r="I68" s="2"/>
      <c r="J68" s="2"/>
      <c r="K68" s="2"/>
      <c r="L68" s="2"/>
      <c r="M68" s="19"/>
    </row>
    <row r="69" spans="9:13" x14ac:dyDescent="0.2">
      <c r="J69" s="16"/>
      <c r="K69" s="16"/>
      <c r="L69" s="16"/>
      <c r="M69" s="16"/>
    </row>
    <row r="70" spans="9:13" x14ac:dyDescent="0.2">
      <c r="J70" s="16"/>
      <c r="K70" s="16"/>
      <c r="L70" s="16"/>
      <c r="M70" s="16"/>
    </row>
    <row r="71" spans="9:13" x14ac:dyDescent="0.2">
      <c r="J71" s="16"/>
      <c r="K71" s="16"/>
      <c r="L71" s="16"/>
      <c r="M71" s="16"/>
    </row>
    <row r="72" spans="9:13" x14ac:dyDescent="0.2">
      <c r="J72" s="16"/>
      <c r="K72" s="16"/>
      <c r="L72" s="16"/>
      <c r="M72" s="16"/>
    </row>
    <row r="73" spans="9:13" x14ac:dyDescent="0.2">
      <c r="J73" s="16"/>
      <c r="K73" s="16"/>
      <c r="L73" s="16"/>
      <c r="M73" s="16"/>
    </row>
    <row r="74" spans="9:13" x14ac:dyDescent="0.2">
      <c r="J74" s="16"/>
      <c r="K74" s="16"/>
      <c r="L74" s="16"/>
      <c r="M74" s="16"/>
    </row>
    <row r="75" spans="9:13" x14ac:dyDescent="0.2">
      <c r="J75" s="16"/>
      <c r="K75" s="16"/>
      <c r="L75" s="16"/>
      <c r="M75" s="16"/>
    </row>
    <row r="76" spans="9:13" x14ac:dyDescent="0.2">
      <c r="J76" s="16"/>
      <c r="K76" s="16"/>
      <c r="L76" s="16"/>
      <c r="M76" s="16"/>
    </row>
    <row r="77" spans="9:13" x14ac:dyDescent="0.2">
      <c r="J77" s="16"/>
      <c r="K77" s="16"/>
      <c r="L77" s="16"/>
      <c r="M77" s="16"/>
    </row>
    <row r="78" spans="9:13" x14ac:dyDescent="0.2">
      <c r="J78" s="16"/>
      <c r="K78" s="16"/>
      <c r="L78" s="16"/>
      <c r="M78" s="16"/>
    </row>
    <row r="79" spans="9:13" x14ac:dyDescent="0.2">
      <c r="J79" s="16"/>
      <c r="K79" s="16"/>
      <c r="L79" s="16"/>
      <c r="M79" s="16"/>
    </row>
    <row r="80" spans="9:13" x14ac:dyDescent="0.2">
      <c r="J80" s="16"/>
      <c r="K80" s="16"/>
      <c r="L80" s="16"/>
      <c r="M80" s="16"/>
    </row>
    <row r="81" spans="9:13" x14ac:dyDescent="0.2">
      <c r="J81" s="16"/>
      <c r="K81" s="16"/>
      <c r="L81" s="16"/>
      <c r="M81" s="16"/>
    </row>
    <row r="82" spans="9:13" x14ac:dyDescent="0.2">
      <c r="J82" s="16"/>
      <c r="K82" s="16"/>
      <c r="L82" s="16"/>
      <c r="M82" s="16"/>
    </row>
    <row r="83" spans="9:13" x14ac:dyDescent="0.2">
      <c r="J83" s="16"/>
      <c r="K83" s="16"/>
      <c r="L83" s="16"/>
      <c r="M83" s="16"/>
    </row>
    <row r="84" spans="9:13" x14ac:dyDescent="0.2">
      <c r="J84" s="16"/>
      <c r="K84" s="16"/>
      <c r="L84" s="16"/>
      <c r="M84" s="16"/>
    </row>
    <row r="85" spans="9:13" x14ac:dyDescent="0.2">
      <c r="J85" s="16"/>
      <c r="K85" s="16"/>
      <c r="L85" s="16"/>
      <c r="M85" s="16"/>
    </row>
    <row r="86" spans="9:13" x14ac:dyDescent="0.2">
      <c r="J86" s="16"/>
      <c r="K86" s="16"/>
      <c r="L86" s="16"/>
      <c r="M86" s="16"/>
    </row>
    <row r="87" spans="9:13" x14ac:dyDescent="0.2">
      <c r="J87" s="16"/>
      <c r="K87" s="16"/>
      <c r="L87" s="16"/>
      <c r="M87" s="16"/>
    </row>
    <row r="88" spans="9:13" x14ac:dyDescent="0.2">
      <c r="J88" s="16"/>
      <c r="K88" s="16"/>
      <c r="L88" s="16"/>
      <c r="M88" s="16"/>
    </row>
    <row r="89" spans="9:13" x14ac:dyDescent="0.2">
      <c r="J89" s="16"/>
      <c r="K89" s="16"/>
      <c r="L89" s="16"/>
      <c r="M89" s="16"/>
    </row>
    <row r="90" spans="9:13" x14ac:dyDescent="0.2">
      <c r="I90" s="17"/>
      <c r="J90" s="16"/>
      <c r="K90" s="16"/>
      <c r="L90" s="16"/>
      <c r="M90" s="16"/>
    </row>
    <row r="91" spans="9:13" x14ac:dyDescent="0.2">
      <c r="I91" s="17"/>
      <c r="J91" s="16"/>
      <c r="K91" s="16"/>
      <c r="L91" s="16"/>
      <c r="M91" s="16"/>
    </row>
    <row r="92" spans="9:13" ht="18.75" x14ac:dyDescent="0.2">
      <c r="I92" s="21"/>
    </row>
    <row r="93" spans="9:13" x14ac:dyDescent="0.2">
      <c r="I93" s="17"/>
    </row>
    <row r="94" spans="9:13" x14ac:dyDescent="0.2">
      <c r="I94" s="17"/>
    </row>
    <row r="95" spans="9:13" x14ac:dyDescent="0.2">
      <c r="I95" s="17"/>
    </row>
    <row r="96" spans="9:13" x14ac:dyDescent="0.2">
      <c r="I96" s="17"/>
    </row>
    <row r="97" spans="1:39" s="17" customFormat="1" x14ac:dyDescent="0.2">
      <c r="A97" s="8"/>
      <c r="B97" s="2"/>
      <c r="C97" s="2"/>
      <c r="D97" s="2"/>
      <c r="E97" s="2"/>
      <c r="F97" s="2"/>
      <c r="G97" s="2"/>
      <c r="H97" s="2"/>
      <c r="N97" s="2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</row>
    <row r="98" spans="1:39" s="17" customFormat="1" x14ac:dyDescent="0.2">
      <c r="A98" s="8"/>
      <c r="B98" s="2"/>
      <c r="C98" s="2"/>
      <c r="D98" s="2"/>
      <c r="E98" s="2"/>
      <c r="F98" s="2"/>
      <c r="G98" s="2"/>
      <c r="H98" s="2"/>
      <c r="N98" s="2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</row>
    <row r="99" spans="1:39" s="17" customFormat="1" x14ac:dyDescent="0.2">
      <c r="A99" s="8"/>
      <c r="B99" s="2"/>
      <c r="C99" s="2"/>
      <c r="D99" s="2"/>
      <c r="E99" s="2"/>
      <c r="F99" s="2"/>
      <c r="G99" s="2"/>
      <c r="H99" s="2"/>
      <c r="N99" s="2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</row>
    <row r="100" spans="1:39" s="17" customFormat="1" x14ac:dyDescent="0.2">
      <c r="A100" s="8"/>
      <c r="B100" s="2"/>
      <c r="C100" s="2"/>
      <c r="D100" s="2"/>
      <c r="E100" s="2"/>
      <c r="F100" s="2"/>
      <c r="G100" s="2"/>
      <c r="H100" s="2"/>
      <c r="N100" s="2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</row>
    <row r="101" spans="1:39" s="17" customFormat="1" x14ac:dyDescent="0.2">
      <c r="A101" s="8"/>
      <c r="B101" s="2"/>
      <c r="C101" s="2"/>
      <c r="D101" s="2"/>
      <c r="E101" s="2"/>
      <c r="F101" s="2"/>
      <c r="G101" s="2"/>
      <c r="H101" s="2"/>
      <c r="N101" s="2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</row>
  </sheetData>
  <mergeCells count="94">
    <mergeCell ref="F21:M21"/>
    <mergeCell ref="F22:M22"/>
    <mergeCell ref="F23:M23"/>
    <mergeCell ref="F24:M24"/>
    <mergeCell ref="F25:M25"/>
    <mergeCell ref="F26:M26"/>
    <mergeCell ref="F27:M27"/>
    <mergeCell ref="F28:M28"/>
    <mergeCell ref="F29:M29"/>
    <mergeCell ref="A40:R40"/>
    <mergeCell ref="O31:P31"/>
    <mergeCell ref="Q31:R31"/>
    <mergeCell ref="O32:P32"/>
    <mergeCell ref="Q32:R32"/>
    <mergeCell ref="F31:M31"/>
    <mergeCell ref="F32:M32"/>
    <mergeCell ref="F33:M33"/>
    <mergeCell ref="F34:M34"/>
    <mergeCell ref="F30:M30"/>
    <mergeCell ref="F35:M35"/>
    <mergeCell ref="F36:M36"/>
    <mergeCell ref="O35:P35"/>
    <mergeCell ref="Q35:R35"/>
    <mergeCell ref="O36:P36"/>
    <mergeCell ref="Q36:R36"/>
    <mergeCell ref="O33:P33"/>
    <mergeCell ref="Q33:R33"/>
    <mergeCell ref="O34:P34"/>
    <mergeCell ref="Q34:R34"/>
    <mergeCell ref="A39:E39"/>
    <mergeCell ref="O38:R38"/>
    <mergeCell ref="O39:R39"/>
    <mergeCell ref="O37:P37"/>
    <mergeCell ref="Q37:R37"/>
    <mergeCell ref="A38:E38"/>
    <mergeCell ref="F37:M37"/>
    <mergeCell ref="F38:M38"/>
    <mergeCell ref="F39:M39"/>
    <mergeCell ref="O30:P30"/>
    <mergeCell ref="Q30:R30"/>
    <mergeCell ref="O27:P27"/>
    <mergeCell ref="Q27:R27"/>
    <mergeCell ref="O28:P28"/>
    <mergeCell ref="Q28:R28"/>
    <mergeCell ref="A21:B21"/>
    <mergeCell ref="O21:P21"/>
    <mergeCell ref="Q21:R21"/>
    <mergeCell ref="A22:B37"/>
    <mergeCell ref="O22:P22"/>
    <mergeCell ref="Q22:R22"/>
    <mergeCell ref="O25:P25"/>
    <mergeCell ref="Q25:R25"/>
    <mergeCell ref="O26:P26"/>
    <mergeCell ref="Q26:R26"/>
    <mergeCell ref="O23:P23"/>
    <mergeCell ref="Q23:R23"/>
    <mergeCell ref="O24:P24"/>
    <mergeCell ref="Q24:R24"/>
    <mergeCell ref="O29:P29"/>
    <mergeCell ref="Q29:R29"/>
    <mergeCell ref="A16:G16"/>
    <mergeCell ref="A17:R17"/>
    <mergeCell ref="A18:B20"/>
    <mergeCell ref="C18:C20"/>
    <mergeCell ref="D18:D20"/>
    <mergeCell ref="E18:E20"/>
    <mergeCell ref="N18:N20"/>
    <mergeCell ref="O18:R18"/>
    <mergeCell ref="O19:R19"/>
    <mergeCell ref="O20:P20"/>
    <mergeCell ref="Q20:R20"/>
    <mergeCell ref="I16:M16"/>
    <mergeCell ref="O16:R16"/>
    <mergeCell ref="I11:I12"/>
    <mergeCell ref="J11:J12"/>
    <mergeCell ref="K11:K12"/>
    <mergeCell ref="L11:L12"/>
    <mergeCell ref="A14:R14"/>
    <mergeCell ref="M11:M12"/>
    <mergeCell ref="O11:P11"/>
    <mergeCell ref="Q11:R11"/>
    <mergeCell ref="F18:M20"/>
    <mergeCell ref="A5:R5"/>
    <mergeCell ref="A7:R7"/>
    <mergeCell ref="A8:R8"/>
    <mergeCell ref="A9:R9"/>
    <mergeCell ref="A10:A12"/>
    <mergeCell ref="B10:B12"/>
    <mergeCell ref="C10:C12"/>
    <mergeCell ref="D10:D12"/>
    <mergeCell ref="E10:H11"/>
    <mergeCell ref="I10:M10"/>
    <mergeCell ref="N10:N12"/>
    <mergeCell ref="O10:R10"/>
  </mergeCells>
  <pageMargins left="0.74803149606299213" right="0.74803149606299213" top="0.98425196850393704" bottom="0.98425196850393704" header="0.51181102362204722" footer="0.51181102362204722"/>
  <pageSetup paperSize="9" scale="4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M101"/>
  <sheetViews>
    <sheetView tabSelected="1" view="pageBreakPreview" topLeftCell="D13" zoomScale="70" zoomScaleNormal="70" zoomScaleSheetLayoutView="70" workbookViewId="0">
      <selection activeCell="F21" sqref="F21:M21"/>
    </sheetView>
  </sheetViews>
  <sheetFormatPr defaultRowHeight="15" outlineLevelRow="1" x14ac:dyDescent="0.2"/>
  <cols>
    <col min="1" max="1" width="5.7109375" style="8" bestFit="1" customWidth="1"/>
    <col min="2" max="2" width="26.5703125" style="2" customWidth="1"/>
    <col min="3" max="3" width="41.5703125" style="2" customWidth="1"/>
    <col min="4" max="4" width="17.85546875" style="2" customWidth="1"/>
    <col min="5" max="5" width="21.7109375" style="2" customWidth="1"/>
    <col min="6" max="6" width="14.140625" style="2" customWidth="1"/>
    <col min="7" max="7" width="13.7109375" style="2" customWidth="1"/>
    <col min="8" max="8" width="16.28515625" style="2" customWidth="1"/>
    <col min="9" max="9" width="18.85546875" style="16" customWidth="1"/>
    <col min="10" max="10" width="17.140625" style="17" customWidth="1"/>
    <col min="11" max="11" width="15" style="17" customWidth="1"/>
    <col min="12" max="12" width="14.85546875" style="17" customWidth="1"/>
    <col min="13" max="13" width="21.5703125" style="17" customWidth="1"/>
    <col min="14" max="14" width="21.140625" style="2" customWidth="1"/>
    <col min="15" max="15" width="15.140625" style="3" customWidth="1"/>
    <col min="16" max="16" width="17.28515625" style="3" customWidth="1"/>
    <col min="17" max="17" width="15.140625" style="3" customWidth="1"/>
    <col min="18" max="18" width="17.28515625" style="3" customWidth="1"/>
    <col min="19" max="39" width="9.140625" style="3"/>
    <col min="40" max="16384" width="9.140625" style="2"/>
  </cols>
  <sheetData>
    <row r="1" spans="1:39" x14ac:dyDescent="0.2">
      <c r="B1" s="1"/>
      <c r="O1" s="2"/>
      <c r="P1" s="11"/>
      <c r="Q1" s="2"/>
      <c r="R1" s="11" t="s">
        <v>64</v>
      </c>
    </row>
    <row r="2" spans="1:39" x14ac:dyDescent="0.2">
      <c r="B2" s="1"/>
      <c r="O2" s="2"/>
      <c r="P2" s="11"/>
      <c r="Q2" s="2"/>
      <c r="R2" s="11" t="s">
        <v>46</v>
      </c>
    </row>
    <row r="3" spans="1:39" x14ac:dyDescent="0.2">
      <c r="B3" s="1"/>
      <c r="O3" s="2"/>
      <c r="P3" s="11"/>
      <c r="Q3" s="2"/>
      <c r="R3" s="11" t="str">
        <f>'Лот 1 А'!R3</f>
        <v>№1780-20/ЗП-МТС</v>
      </c>
    </row>
    <row r="4" spans="1:39" x14ac:dyDescent="0.2">
      <c r="B4" s="1"/>
      <c r="O4" s="2"/>
      <c r="P4" s="11"/>
      <c r="Q4" s="2"/>
      <c r="R4" s="11"/>
    </row>
    <row r="5" spans="1:39" ht="15" customHeight="1" x14ac:dyDescent="0.2">
      <c r="A5" s="48" t="s">
        <v>48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</row>
    <row r="6" spans="1:39" ht="6.75" customHeight="1" x14ac:dyDescent="0.2">
      <c r="A6" s="33"/>
      <c r="B6" s="33"/>
      <c r="C6" s="33"/>
      <c r="D6" s="33"/>
      <c r="E6" s="33"/>
      <c r="F6" s="33"/>
      <c r="G6" s="33"/>
      <c r="H6" s="33"/>
      <c r="I6" s="33"/>
      <c r="J6" s="33"/>
      <c r="N6" s="33"/>
      <c r="O6" s="33"/>
      <c r="P6" s="33"/>
      <c r="Q6" s="33"/>
      <c r="R6" s="33"/>
    </row>
    <row r="7" spans="1:39" ht="19.5" customHeight="1" x14ac:dyDescent="0.2">
      <c r="A7" s="49" t="s">
        <v>47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39" ht="25.5" x14ac:dyDescent="0.2">
      <c r="A8" s="51" t="s">
        <v>60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3"/>
    </row>
    <row r="9" spans="1:39" ht="25.5" x14ac:dyDescent="0.2">
      <c r="A9" s="51" t="s">
        <v>45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3"/>
    </row>
    <row r="10" spans="1:39" s="6" customFormat="1" ht="15.75" customHeight="1" x14ac:dyDescent="0.2">
      <c r="A10" s="54" t="s">
        <v>0</v>
      </c>
      <c r="B10" s="55" t="s">
        <v>6</v>
      </c>
      <c r="C10" s="55" t="s">
        <v>5</v>
      </c>
      <c r="D10" s="55" t="s">
        <v>39</v>
      </c>
      <c r="E10" s="56" t="s">
        <v>19</v>
      </c>
      <c r="F10" s="57"/>
      <c r="G10" s="57"/>
      <c r="H10" s="58"/>
      <c r="I10" s="62" t="s">
        <v>43</v>
      </c>
      <c r="J10" s="63"/>
      <c r="K10" s="63"/>
      <c r="L10" s="63"/>
      <c r="M10" s="63"/>
      <c r="N10" s="55" t="s">
        <v>9</v>
      </c>
      <c r="O10" s="64" t="s">
        <v>7</v>
      </c>
      <c r="P10" s="65"/>
      <c r="Q10" s="65"/>
      <c r="R10" s="66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</row>
    <row r="11" spans="1:39" s="6" customFormat="1" ht="84.75" customHeight="1" x14ac:dyDescent="0.2">
      <c r="A11" s="54"/>
      <c r="B11" s="55"/>
      <c r="C11" s="55"/>
      <c r="D11" s="55"/>
      <c r="E11" s="59"/>
      <c r="F11" s="60"/>
      <c r="G11" s="60"/>
      <c r="H11" s="61"/>
      <c r="I11" s="67" t="s">
        <v>20</v>
      </c>
      <c r="J11" s="67" t="s">
        <v>15</v>
      </c>
      <c r="K11" s="67" t="s">
        <v>16</v>
      </c>
      <c r="L11" s="67" t="s">
        <v>17</v>
      </c>
      <c r="M11" s="69" t="s">
        <v>18</v>
      </c>
      <c r="N11" s="55"/>
      <c r="O11" s="71" t="s">
        <v>25</v>
      </c>
      <c r="P11" s="72"/>
      <c r="Q11" s="71" t="s">
        <v>13</v>
      </c>
      <c r="R11" s="72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</row>
    <row r="12" spans="1:39" s="6" customFormat="1" ht="66" customHeight="1" x14ac:dyDescent="0.2">
      <c r="A12" s="54"/>
      <c r="B12" s="55"/>
      <c r="C12" s="55"/>
      <c r="D12" s="55"/>
      <c r="E12" s="27" t="s">
        <v>41</v>
      </c>
      <c r="F12" s="36" t="s">
        <v>40</v>
      </c>
      <c r="G12" s="36" t="s">
        <v>42</v>
      </c>
      <c r="H12" s="36" t="s">
        <v>14</v>
      </c>
      <c r="I12" s="68"/>
      <c r="J12" s="68"/>
      <c r="K12" s="68"/>
      <c r="L12" s="68"/>
      <c r="M12" s="70"/>
      <c r="N12" s="55"/>
      <c r="O12" s="34" t="s">
        <v>8</v>
      </c>
      <c r="P12" s="35" t="s">
        <v>26</v>
      </c>
      <c r="Q12" s="34" t="s">
        <v>8</v>
      </c>
      <c r="R12" s="35" t="s">
        <v>12</v>
      </c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</row>
    <row r="13" spans="1:39" s="4" customFormat="1" ht="27" customHeight="1" x14ac:dyDescent="0.2">
      <c r="A13" s="13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31">
        <v>9</v>
      </c>
      <c r="J13" s="31">
        <v>10</v>
      </c>
      <c r="K13" s="31">
        <v>11</v>
      </c>
      <c r="L13" s="31">
        <v>12</v>
      </c>
      <c r="M13" s="32">
        <v>13</v>
      </c>
      <c r="N13" s="9">
        <v>14</v>
      </c>
      <c r="O13" s="10">
        <v>15</v>
      </c>
      <c r="P13" s="12">
        <v>16</v>
      </c>
      <c r="Q13" s="10">
        <v>17</v>
      </c>
      <c r="R13" s="12">
        <v>18</v>
      </c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</row>
    <row r="14" spans="1:39" ht="36" customHeight="1" x14ac:dyDescent="0.2">
      <c r="A14" s="73" t="s">
        <v>27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5"/>
    </row>
    <row r="15" spans="1:39" ht="62.25" customHeight="1" x14ac:dyDescent="0.2">
      <c r="A15" s="14" t="s">
        <v>11</v>
      </c>
      <c r="B15" s="41" t="s">
        <v>50</v>
      </c>
      <c r="C15" s="43" t="s">
        <v>21</v>
      </c>
      <c r="D15" s="15">
        <v>1</v>
      </c>
      <c r="E15" s="46"/>
      <c r="F15" s="30"/>
      <c r="G15" s="47">
        <f>E15-ROUND(E15*F15,2)</f>
        <v>0</v>
      </c>
      <c r="H15" s="47">
        <f>ROUND(D15*G15,2)</f>
        <v>0</v>
      </c>
      <c r="I15" s="18"/>
      <c r="J15" s="39"/>
      <c r="K15" s="39"/>
      <c r="L15" s="39"/>
      <c r="M15" s="37"/>
      <c r="N15" s="45" t="s">
        <v>57</v>
      </c>
      <c r="O15" s="39"/>
      <c r="P15" s="39"/>
      <c r="Q15" s="39"/>
      <c r="R15" s="39"/>
    </row>
    <row r="16" spans="1:39" ht="53.25" customHeight="1" x14ac:dyDescent="0.2">
      <c r="A16" s="76" t="s">
        <v>59</v>
      </c>
      <c r="B16" s="77"/>
      <c r="C16" s="77"/>
      <c r="D16" s="77"/>
      <c r="E16" s="77"/>
      <c r="F16" s="77"/>
      <c r="G16" s="77"/>
      <c r="H16" s="47">
        <f>H15</f>
        <v>0</v>
      </c>
      <c r="I16" s="78"/>
      <c r="J16" s="79"/>
      <c r="K16" s="79"/>
      <c r="L16" s="79"/>
      <c r="M16" s="80"/>
      <c r="N16" s="45" t="s">
        <v>57</v>
      </c>
      <c r="O16" s="78"/>
      <c r="P16" s="79"/>
      <c r="Q16" s="79"/>
      <c r="R16" s="80"/>
    </row>
    <row r="17" spans="1:18" ht="34.5" customHeight="1" x14ac:dyDescent="0.2">
      <c r="A17" s="73" t="s">
        <v>54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5"/>
    </row>
    <row r="18" spans="1:18" ht="60.75" customHeight="1" x14ac:dyDescent="0.2">
      <c r="A18" s="83" t="s">
        <v>29</v>
      </c>
      <c r="B18" s="84"/>
      <c r="C18" s="89" t="s">
        <v>38</v>
      </c>
      <c r="D18" s="89" t="s">
        <v>51</v>
      </c>
      <c r="E18" s="89" t="s">
        <v>52</v>
      </c>
      <c r="F18" s="83" t="s">
        <v>53</v>
      </c>
      <c r="G18" s="90"/>
      <c r="H18" s="90"/>
      <c r="I18" s="90"/>
      <c r="J18" s="90"/>
      <c r="K18" s="90"/>
      <c r="L18" s="90"/>
      <c r="M18" s="84"/>
      <c r="N18" s="89" t="s">
        <v>9</v>
      </c>
      <c r="O18" s="94" t="s">
        <v>7</v>
      </c>
      <c r="P18" s="94"/>
      <c r="Q18" s="94"/>
      <c r="R18" s="94"/>
    </row>
    <row r="19" spans="1:18" ht="54.75" customHeight="1" x14ac:dyDescent="0.2">
      <c r="A19" s="85"/>
      <c r="B19" s="86"/>
      <c r="C19" s="89"/>
      <c r="D19" s="89"/>
      <c r="E19" s="89"/>
      <c r="F19" s="85"/>
      <c r="G19" s="91"/>
      <c r="H19" s="91"/>
      <c r="I19" s="91"/>
      <c r="J19" s="91"/>
      <c r="K19" s="91"/>
      <c r="L19" s="91"/>
      <c r="M19" s="86"/>
      <c r="N19" s="89"/>
      <c r="O19" s="95" t="s">
        <v>13</v>
      </c>
      <c r="P19" s="96"/>
      <c r="Q19" s="96"/>
      <c r="R19" s="97"/>
    </row>
    <row r="20" spans="1:18" ht="54.75" customHeight="1" x14ac:dyDescent="0.2">
      <c r="A20" s="87"/>
      <c r="B20" s="88"/>
      <c r="C20" s="89"/>
      <c r="D20" s="89"/>
      <c r="E20" s="89"/>
      <c r="F20" s="87"/>
      <c r="G20" s="92"/>
      <c r="H20" s="92"/>
      <c r="I20" s="92"/>
      <c r="J20" s="92"/>
      <c r="K20" s="92"/>
      <c r="L20" s="92"/>
      <c r="M20" s="88"/>
      <c r="N20" s="89"/>
      <c r="O20" s="95" t="s">
        <v>8</v>
      </c>
      <c r="P20" s="97"/>
      <c r="Q20" s="98" t="s">
        <v>12</v>
      </c>
      <c r="R20" s="97"/>
    </row>
    <row r="21" spans="1:18" ht="54.75" customHeight="1" x14ac:dyDescent="0.2">
      <c r="A21" s="81" t="s">
        <v>11</v>
      </c>
      <c r="B21" s="82"/>
      <c r="C21" s="38" t="s">
        <v>28</v>
      </c>
      <c r="D21" s="28" t="s">
        <v>32</v>
      </c>
      <c r="E21" s="28" t="s">
        <v>33</v>
      </c>
      <c r="F21" s="81" t="s">
        <v>36</v>
      </c>
      <c r="G21" s="93"/>
      <c r="H21" s="93"/>
      <c r="I21" s="93"/>
      <c r="J21" s="93"/>
      <c r="K21" s="93"/>
      <c r="L21" s="93"/>
      <c r="M21" s="82"/>
      <c r="N21" s="38" t="s">
        <v>37</v>
      </c>
      <c r="O21" s="81" t="s">
        <v>34</v>
      </c>
      <c r="P21" s="82"/>
      <c r="Q21" s="81" t="s">
        <v>35</v>
      </c>
      <c r="R21" s="82"/>
    </row>
    <row r="22" spans="1:18" ht="46.5" customHeight="1" x14ac:dyDescent="0.2">
      <c r="A22" s="101" t="str">
        <f>'Лот 1 А'!A22:B37</f>
        <v>Техническое обслуживание в течение срока амортизации, указанного заказчиком  (105 тыс. км за 3,5 года,
исходя из прогнозируемого ежегодного пробега одного автомобиля в 30 000км)</v>
      </c>
      <c r="B22" s="102"/>
      <c r="C22" s="26" t="s">
        <v>30</v>
      </c>
      <c r="D22" s="29">
        <v>1</v>
      </c>
      <c r="E22" s="44"/>
      <c r="F22" s="107">
        <f>ROUND(D22*E22,2)</f>
        <v>0</v>
      </c>
      <c r="G22" s="108"/>
      <c r="H22" s="108"/>
      <c r="I22" s="108"/>
      <c r="J22" s="108"/>
      <c r="K22" s="108"/>
      <c r="L22" s="108"/>
      <c r="M22" s="109"/>
      <c r="N22" s="45" t="s">
        <v>57</v>
      </c>
      <c r="O22" s="99">
        <v>100</v>
      </c>
      <c r="P22" s="100"/>
      <c r="Q22" s="99"/>
      <c r="R22" s="100"/>
    </row>
    <row r="23" spans="1:18" ht="46.5" customHeight="1" x14ac:dyDescent="0.2">
      <c r="A23" s="103"/>
      <c r="B23" s="104"/>
      <c r="C23" s="26" t="s">
        <v>31</v>
      </c>
      <c r="D23" s="29">
        <v>1</v>
      </c>
      <c r="E23" s="44"/>
      <c r="F23" s="107">
        <f t="shared" ref="F23:F37" si="0">ROUND(D23*E23,2)</f>
        <v>0</v>
      </c>
      <c r="G23" s="108"/>
      <c r="H23" s="108"/>
      <c r="I23" s="108"/>
      <c r="J23" s="108"/>
      <c r="K23" s="108"/>
      <c r="L23" s="108"/>
      <c r="M23" s="109"/>
      <c r="N23" s="45" t="s">
        <v>57</v>
      </c>
      <c r="O23" s="99">
        <v>100</v>
      </c>
      <c r="P23" s="100"/>
      <c r="Q23" s="99"/>
      <c r="R23" s="100"/>
    </row>
    <row r="24" spans="1:18" ht="46.5" customHeight="1" x14ac:dyDescent="0.2">
      <c r="A24" s="103"/>
      <c r="B24" s="104"/>
      <c r="C24" s="26" t="s">
        <v>31</v>
      </c>
      <c r="D24" s="29">
        <v>1</v>
      </c>
      <c r="E24" s="44"/>
      <c r="F24" s="107">
        <f t="shared" si="0"/>
        <v>0</v>
      </c>
      <c r="G24" s="108"/>
      <c r="H24" s="108"/>
      <c r="I24" s="108"/>
      <c r="J24" s="108"/>
      <c r="K24" s="108"/>
      <c r="L24" s="108"/>
      <c r="M24" s="109"/>
      <c r="N24" s="45" t="s">
        <v>57</v>
      </c>
      <c r="O24" s="99">
        <v>100</v>
      </c>
      <c r="P24" s="100"/>
      <c r="Q24" s="99"/>
      <c r="R24" s="100"/>
    </row>
    <row r="25" spans="1:18" ht="46.5" customHeight="1" x14ac:dyDescent="0.2">
      <c r="A25" s="103"/>
      <c r="B25" s="104"/>
      <c r="C25" s="26" t="s">
        <v>31</v>
      </c>
      <c r="D25" s="29">
        <v>1</v>
      </c>
      <c r="E25" s="44"/>
      <c r="F25" s="107">
        <f t="shared" si="0"/>
        <v>0</v>
      </c>
      <c r="G25" s="108"/>
      <c r="H25" s="108"/>
      <c r="I25" s="108"/>
      <c r="J25" s="108"/>
      <c r="K25" s="108"/>
      <c r="L25" s="108"/>
      <c r="M25" s="109"/>
      <c r="N25" s="45" t="s">
        <v>57</v>
      </c>
      <c r="O25" s="99">
        <v>100</v>
      </c>
      <c r="P25" s="100"/>
      <c r="Q25" s="99"/>
      <c r="R25" s="100"/>
    </row>
    <row r="26" spans="1:18" ht="46.5" customHeight="1" x14ac:dyDescent="0.2">
      <c r="A26" s="103"/>
      <c r="B26" s="104"/>
      <c r="C26" s="26" t="s">
        <v>31</v>
      </c>
      <c r="D26" s="29">
        <v>1</v>
      </c>
      <c r="E26" s="44"/>
      <c r="F26" s="107">
        <f t="shared" si="0"/>
        <v>0</v>
      </c>
      <c r="G26" s="108"/>
      <c r="H26" s="108"/>
      <c r="I26" s="108"/>
      <c r="J26" s="108"/>
      <c r="K26" s="108"/>
      <c r="L26" s="108"/>
      <c r="M26" s="109"/>
      <c r="N26" s="45" t="s">
        <v>57</v>
      </c>
      <c r="O26" s="99">
        <v>100</v>
      </c>
      <c r="P26" s="100"/>
      <c r="Q26" s="99"/>
      <c r="R26" s="100"/>
    </row>
    <row r="27" spans="1:18" ht="46.5" customHeight="1" x14ac:dyDescent="0.2">
      <c r="A27" s="103"/>
      <c r="B27" s="104"/>
      <c r="C27" s="26" t="s">
        <v>31</v>
      </c>
      <c r="D27" s="29">
        <v>1</v>
      </c>
      <c r="E27" s="44"/>
      <c r="F27" s="107">
        <f t="shared" si="0"/>
        <v>0</v>
      </c>
      <c r="G27" s="108"/>
      <c r="H27" s="108"/>
      <c r="I27" s="108"/>
      <c r="J27" s="108"/>
      <c r="K27" s="108"/>
      <c r="L27" s="108"/>
      <c r="M27" s="109"/>
      <c r="N27" s="45" t="s">
        <v>57</v>
      </c>
      <c r="O27" s="99">
        <v>100</v>
      </c>
      <c r="P27" s="100"/>
      <c r="Q27" s="99"/>
      <c r="R27" s="100"/>
    </row>
    <row r="28" spans="1:18" ht="46.5" customHeight="1" x14ac:dyDescent="0.2">
      <c r="A28" s="103"/>
      <c r="B28" s="104"/>
      <c r="C28" s="26" t="s">
        <v>31</v>
      </c>
      <c r="D28" s="29">
        <v>1</v>
      </c>
      <c r="E28" s="44"/>
      <c r="F28" s="107">
        <f t="shared" si="0"/>
        <v>0</v>
      </c>
      <c r="G28" s="108"/>
      <c r="H28" s="108"/>
      <c r="I28" s="108"/>
      <c r="J28" s="108"/>
      <c r="K28" s="108"/>
      <c r="L28" s="108"/>
      <c r="M28" s="109"/>
      <c r="N28" s="45" t="s">
        <v>57</v>
      </c>
      <c r="O28" s="99">
        <v>100</v>
      </c>
      <c r="P28" s="100"/>
      <c r="Q28" s="99"/>
      <c r="R28" s="100"/>
    </row>
    <row r="29" spans="1:18" ht="46.5" customHeight="1" outlineLevel="1" x14ac:dyDescent="0.2">
      <c r="A29" s="103"/>
      <c r="B29" s="104"/>
      <c r="C29" s="26" t="s">
        <v>31</v>
      </c>
      <c r="D29" s="29">
        <v>1</v>
      </c>
      <c r="E29" s="44"/>
      <c r="F29" s="107">
        <f t="shared" si="0"/>
        <v>0</v>
      </c>
      <c r="G29" s="108"/>
      <c r="H29" s="108"/>
      <c r="I29" s="108"/>
      <c r="J29" s="108"/>
      <c r="K29" s="108"/>
      <c r="L29" s="108"/>
      <c r="M29" s="109"/>
      <c r="N29" s="45" t="s">
        <v>57</v>
      </c>
      <c r="O29" s="99">
        <v>100</v>
      </c>
      <c r="P29" s="100"/>
      <c r="Q29" s="99"/>
      <c r="R29" s="100"/>
    </row>
    <row r="30" spans="1:18" ht="46.5" customHeight="1" outlineLevel="1" x14ac:dyDescent="0.2">
      <c r="A30" s="103"/>
      <c r="B30" s="104"/>
      <c r="C30" s="26" t="s">
        <v>31</v>
      </c>
      <c r="D30" s="29">
        <v>1</v>
      </c>
      <c r="E30" s="44"/>
      <c r="F30" s="107">
        <f t="shared" si="0"/>
        <v>0</v>
      </c>
      <c r="G30" s="108"/>
      <c r="H30" s="108"/>
      <c r="I30" s="108"/>
      <c r="J30" s="108"/>
      <c r="K30" s="108"/>
      <c r="L30" s="108"/>
      <c r="M30" s="109"/>
      <c r="N30" s="45" t="s">
        <v>57</v>
      </c>
      <c r="O30" s="99">
        <v>100</v>
      </c>
      <c r="P30" s="100"/>
      <c r="Q30" s="99"/>
      <c r="R30" s="100"/>
    </row>
    <row r="31" spans="1:18" ht="46.5" customHeight="1" outlineLevel="1" x14ac:dyDescent="0.2">
      <c r="A31" s="103"/>
      <c r="B31" s="104"/>
      <c r="C31" s="26" t="s">
        <v>31</v>
      </c>
      <c r="D31" s="29">
        <v>1</v>
      </c>
      <c r="E31" s="44"/>
      <c r="F31" s="107">
        <f t="shared" si="0"/>
        <v>0</v>
      </c>
      <c r="G31" s="108"/>
      <c r="H31" s="108"/>
      <c r="I31" s="108"/>
      <c r="J31" s="108"/>
      <c r="K31" s="108"/>
      <c r="L31" s="108"/>
      <c r="M31" s="109"/>
      <c r="N31" s="45" t="s">
        <v>57</v>
      </c>
      <c r="O31" s="99">
        <v>100</v>
      </c>
      <c r="P31" s="100"/>
      <c r="Q31" s="99"/>
      <c r="R31" s="100"/>
    </row>
    <row r="32" spans="1:18" ht="46.5" customHeight="1" outlineLevel="1" x14ac:dyDescent="0.2">
      <c r="A32" s="103"/>
      <c r="B32" s="104"/>
      <c r="C32" s="26" t="s">
        <v>31</v>
      </c>
      <c r="D32" s="29">
        <v>1</v>
      </c>
      <c r="E32" s="44"/>
      <c r="F32" s="107">
        <f t="shared" si="0"/>
        <v>0</v>
      </c>
      <c r="G32" s="108"/>
      <c r="H32" s="108"/>
      <c r="I32" s="108"/>
      <c r="J32" s="108"/>
      <c r="K32" s="108"/>
      <c r="L32" s="108"/>
      <c r="M32" s="109"/>
      <c r="N32" s="45" t="s">
        <v>57</v>
      </c>
      <c r="O32" s="99">
        <v>100</v>
      </c>
      <c r="P32" s="100"/>
      <c r="Q32" s="99"/>
      <c r="R32" s="100"/>
    </row>
    <row r="33" spans="1:18" ht="46.5" customHeight="1" outlineLevel="1" x14ac:dyDescent="0.2">
      <c r="A33" s="103"/>
      <c r="B33" s="104"/>
      <c r="C33" s="26" t="s">
        <v>31</v>
      </c>
      <c r="D33" s="29">
        <v>1</v>
      </c>
      <c r="E33" s="44"/>
      <c r="F33" s="107">
        <f t="shared" si="0"/>
        <v>0</v>
      </c>
      <c r="G33" s="108"/>
      <c r="H33" s="108"/>
      <c r="I33" s="108"/>
      <c r="J33" s="108"/>
      <c r="K33" s="108"/>
      <c r="L33" s="108"/>
      <c r="M33" s="109"/>
      <c r="N33" s="45" t="s">
        <v>57</v>
      </c>
      <c r="O33" s="99">
        <v>100</v>
      </c>
      <c r="P33" s="100"/>
      <c r="Q33" s="99"/>
      <c r="R33" s="100"/>
    </row>
    <row r="34" spans="1:18" ht="46.5" customHeight="1" outlineLevel="1" x14ac:dyDescent="0.2">
      <c r="A34" s="103"/>
      <c r="B34" s="104"/>
      <c r="C34" s="26" t="s">
        <v>31</v>
      </c>
      <c r="D34" s="29">
        <v>1</v>
      </c>
      <c r="E34" s="44"/>
      <c r="F34" s="107">
        <f t="shared" si="0"/>
        <v>0</v>
      </c>
      <c r="G34" s="108"/>
      <c r="H34" s="108"/>
      <c r="I34" s="108"/>
      <c r="J34" s="108"/>
      <c r="K34" s="108"/>
      <c r="L34" s="108"/>
      <c r="M34" s="109"/>
      <c r="N34" s="45" t="s">
        <v>57</v>
      </c>
      <c r="O34" s="99">
        <v>100</v>
      </c>
      <c r="P34" s="100"/>
      <c r="Q34" s="99"/>
      <c r="R34" s="100"/>
    </row>
    <row r="35" spans="1:18" ht="46.5" customHeight="1" outlineLevel="1" x14ac:dyDescent="0.2">
      <c r="A35" s="103"/>
      <c r="B35" s="104"/>
      <c r="C35" s="26" t="s">
        <v>31</v>
      </c>
      <c r="D35" s="29">
        <v>1</v>
      </c>
      <c r="E35" s="44"/>
      <c r="F35" s="107">
        <f t="shared" si="0"/>
        <v>0</v>
      </c>
      <c r="G35" s="108"/>
      <c r="H35" s="108"/>
      <c r="I35" s="108"/>
      <c r="J35" s="108"/>
      <c r="K35" s="108"/>
      <c r="L35" s="108"/>
      <c r="M35" s="109"/>
      <c r="N35" s="45" t="s">
        <v>57</v>
      </c>
      <c r="O35" s="99">
        <v>100</v>
      </c>
      <c r="P35" s="100"/>
      <c r="Q35" s="99"/>
      <c r="R35" s="100"/>
    </row>
    <row r="36" spans="1:18" ht="46.5" customHeight="1" x14ac:dyDescent="0.2">
      <c r="A36" s="103"/>
      <c r="B36" s="104"/>
      <c r="C36" s="26" t="s">
        <v>44</v>
      </c>
      <c r="D36" s="29">
        <v>1</v>
      </c>
      <c r="E36" s="44"/>
      <c r="F36" s="107">
        <f t="shared" si="0"/>
        <v>0</v>
      </c>
      <c r="G36" s="108"/>
      <c r="H36" s="108"/>
      <c r="I36" s="108"/>
      <c r="J36" s="108"/>
      <c r="K36" s="108"/>
      <c r="L36" s="108"/>
      <c r="M36" s="109"/>
      <c r="N36" s="45" t="s">
        <v>57</v>
      </c>
      <c r="O36" s="99">
        <v>100</v>
      </c>
      <c r="P36" s="100"/>
      <c r="Q36" s="99"/>
      <c r="R36" s="100"/>
    </row>
    <row r="37" spans="1:18" ht="77.25" customHeight="1" x14ac:dyDescent="0.2">
      <c r="A37" s="105"/>
      <c r="B37" s="106"/>
      <c r="C37" s="42" t="s">
        <v>49</v>
      </c>
      <c r="D37" s="29">
        <v>1</v>
      </c>
      <c r="E37" s="44"/>
      <c r="F37" s="107">
        <f t="shared" si="0"/>
        <v>0</v>
      </c>
      <c r="G37" s="108"/>
      <c r="H37" s="108"/>
      <c r="I37" s="108"/>
      <c r="J37" s="108"/>
      <c r="K37" s="108"/>
      <c r="L37" s="108"/>
      <c r="M37" s="109"/>
      <c r="N37" s="45" t="s">
        <v>57</v>
      </c>
      <c r="O37" s="99">
        <v>100</v>
      </c>
      <c r="P37" s="100"/>
      <c r="Q37" s="99"/>
      <c r="R37" s="100"/>
    </row>
    <row r="38" spans="1:18" s="3" customFormat="1" ht="48.75" customHeight="1" x14ac:dyDescent="0.2">
      <c r="A38" s="76" t="s">
        <v>55</v>
      </c>
      <c r="B38" s="77"/>
      <c r="C38" s="77"/>
      <c r="D38" s="77"/>
      <c r="E38" s="113"/>
      <c r="F38" s="107">
        <f>SUM(F22:H37)</f>
        <v>0</v>
      </c>
      <c r="G38" s="108"/>
      <c r="H38" s="108"/>
      <c r="I38" s="108"/>
      <c r="J38" s="108"/>
      <c r="K38" s="108"/>
      <c r="L38" s="108"/>
      <c r="M38" s="109"/>
      <c r="N38" s="45" t="s">
        <v>57</v>
      </c>
      <c r="O38" s="78"/>
      <c r="P38" s="79"/>
      <c r="Q38" s="79"/>
      <c r="R38" s="80"/>
    </row>
    <row r="39" spans="1:18" s="3" customFormat="1" ht="46.5" customHeight="1" x14ac:dyDescent="0.2">
      <c r="A39" s="114" t="s">
        <v>58</v>
      </c>
      <c r="B39" s="115"/>
      <c r="C39" s="115"/>
      <c r="D39" s="115"/>
      <c r="E39" s="115"/>
      <c r="F39" s="107">
        <f>SUM(H16,F38)</f>
        <v>0</v>
      </c>
      <c r="G39" s="108"/>
      <c r="H39" s="108"/>
      <c r="I39" s="108"/>
      <c r="J39" s="108"/>
      <c r="K39" s="108"/>
      <c r="L39" s="108"/>
      <c r="M39" s="109"/>
      <c r="N39" s="45" t="s">
        <v>57</v>
      </c>
      <c r="O39" s="78"/>
      <c r="P39" s="79"/>
      <c r="Q39" s="79"/>
      <c r="R39" s="80"/>
    </row>
    <row r="40" spans="1:18" s="3" customFormat="1" ht="33" customHeight="1" x14ac:dyDescent="0.2">
      <c r="A40" s="110" t="s">
        <v>24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2"/>
    </row>
    <row r="41" spans="1:18" s="3" customFormat="1" ht="30" x14ac:dyDescent="0.2">
      <c r="A41" s="8"/>
      <c r="B41" s="7" t="s">
        <v>10</v>
      </c>
      <c r="C41" s="7"/>
      <c r="D41" s="7"/>
      <c r="E41" s="7"/>
      <c r="F41" s="7" t="s">
        <v>1</v>
      </c>
      <c r="G41" s="7"/>
      <c r="H41" s="7"/>
      <c r="I41" s="22"/>
      <c r="N41" s="7"/>
    </row>
    <row r="42" spans="1:18" s="3" customFormat="1" ht="15.75" x14ac:dyDescent="0.2">
      <c r="A42" s="8"/>
      <c r="B42" s="7" t="s">
        <v>2</v>
      </c>
      <c r="C42" s="7"/>
      <c r="D42" s="7"/>
      <c r="E42" s="7"/>
      <c r="F42" s="7" t="s">
        <v>3</v>
      </c>
      <c r="G42" s="7"/>
      <c r="H42" s="7"/>
      <c r="I42" s="25"/>
      <c r="N42" s="7"/>
    </row>
    <row r="43" spans="1:18" s="3" customFormat="1" x14ac:dyDescent="0.2">
      <c r="A43" s="8"/>
      <c r="B43" s="7" t="s">
        <v>4</v>
      </c>
      <c r="C43" s="7"/>
      <c r="D43" s="7"/>
      <c r="E43" s="7"/>
      <c r="F43" s="7"/>
      <c r="G43" s="7"/>
      <c r="H43" s="7"/>
      <c r="I43" s="23"/>
      <c r="J43" s="23"/>
      <c r="K43" s="23"/>
      <c r="L43" s="23"/>
      <c r="M43" s="23"/>
      <c r="N43" s="7"/>
    </row>
    <row r="44" spans="1:18" s="3" customFormat="1" x14ac:dyDescent="0.2">
      <c r="A44" s="8"/>
      <c r="B44" s="2"/>
      <c r="C44" s="2"/>
      <c r="D44" s="2"/>
      <c r="E44" s="2"/>
      <c r="F44" s="2"/>
      <c r="G44" s="2"/>
      <c r="H44" s="2"/>
      <c r="N44" s="2"/>
    </row>
    <row r="45" spans="1:18" s="3" customFormat="1" ht="15.75" x14ac:dyDescent="0.2">
      <c r="A45" s="8"/>
      <c r="B45" s="2"/>
      <c r="C45" s="2"/>
      <c r="D45" s="2"/>
      <c r="E45" s="2"/>
      <c r="F45" s="2"/>
      <c r="G45" s="2"/>
      <c r="H45" s="2"/>
      <c r="I45" s="24"/>
      <c r="N45" s="2"/>
    </row>
    <row r="46" spans="1:18" s="3" customFormat="1" ht="15.75" x14ac:dyDescent="0.2">
      <c r="A46" s="8"/>
      <c r="B46" s="2"/>
      <c r="C46" s="2"/>
      <c r="D46" s="2"/>
      <c r="E46" s="2"/>
      <c r="F46" s="2"/>
      <c r="G46" s="2"/>
      <c r="H46" s="2"/>
      <c r="I46" s="24"/>
      <c r="N46" s="2"/>
    </row>
    <row r="47" spans="1:18" s="3" customFormat="1" ht="15.75" x14ac:dyDescent="0.2">
      <c r="A47" s="8"/>
      <c r="B47" s="2"/>
      <c r="C47" s="2"/>
      <c r="D47" s="2"/>
      <c r="E47" s="2"/>
      <c r="F47" s="2"/>
      <c r="G47" s="2"/>
      <c r="H47" s="2"/>
      <c r="I47" s="24"/>
      <c r="N47" s="2"/>
    </row>
    <row r="48" spans="1:18" s="3" customFormat="1" ht="15.75" x14ac:dyDescent="0.2">
      <c r="A48" s="8"/>
      <c r="B48" s="2"/>
      <c r="C48" s="2"/>
      <c r="D48" s="2"/>
      <c r="E48" s="2"/>
      <c r="F48" s="2"/>
      <c r="G48" s="2"/>
      <c r="H48" s="2"/>
      <c r="I48" s="24"/>
      <c r="N48" s="2"/>
    </row>
    <row r="49" spans="9:13" x14ac:dyDescent="0.2">
      <c r="I49" s="3"/>
      <c r="J49" s="3"/>
      <c r="K49" s="3"/>
      <c r="L49" s="3"/>
      <c r="M49" s="3"/>
    </row>
    <row r="50" spans="9:13" ht="15.75" x14ac:dyDescent="0.2">
      <c r="I50" s="24"/>
      <c r="J50" s="3"/>
      <c r="K50" s="3"/>
      <c r="L50" s="3"/>
      <c r="M50" s="3"/>
    </row>
    <row r="51" spans="9:13" ht="15.75" x14ac:dyDescent="0.2">
      <c r="I51" s="24"/>
      <c r="J51" s="3"/>
      <c r="K51" s="3"/>
      <c r="L51" s="3"/>
      <c r="M51" s="3"/>
    </row>
    <row r="52" spans="9:13" ht="15.75" x14ac:dyDescent="0.2">
      <c r="I52" s="24"/>
      <c r="J52" s="3"/>
      <c r="K52" s="3"/>
      <c r="L52" s="3"/>
      <c r="M52" s="3"/>
    </row>
    <row r="53" spans="9:13" ht="15.75" x14ac:dyDescent="0.2">
      <c r="I53" s="24"/>
      <c r="J53" s="3"/>
      <c r="K53" s="3"/>
      <c r="L53" s="3"/>
      <c r="M53" s="3"/>
    </row>
    <row r="54" spans="9:13" x14ac:dyDescent="0.2">
      <c r="I54" s="3"/>
      <c r="J54" s="3"/>
      <c r="K54" s="3"/>
      <c r="L54" s="3"/>
      <c r="M54" s="3"/>
    </row>
    <row r="55" spans="9:13" ht="15.75" x14ac:dyDescent="0.2">
      <c r="I55" s="24"/>
      <c r="J55" s="3"/>
      <c r="K55" s="3"/>
      <c r="L55" s="3"/>
      <c r="M55" s="3"/>
    </row>
    <row r="56" spans="9:13" ht="15.75" x14ac:dyDescent="0.2">
      <c r="I56" s="24"/>
      <c r="J56" s="3"/>
      <c r="K56" s="3"/>
      <c r="L56" s="3"/>
      <c r="M56" s="3"/>
    </row>
    <row r="57" spans="9:13" ht="15.75" x14ac:dyDescent="0.2">
      <c r="I57" s="24"/>
      <c r="J57" s="3"/>
      <c r="K57" s="3"/>
      <c r="L57" s="3"/>
      <c r="M57" s="3"/>
    </row>
    <row r="58" spans="9:13" ht="15.75" x14ac:dyDescent="0.2">
      <c r="I58" s="24"/>
      <c r="J58" s="3"/>
      <c r="K58" s="3"/>
      <c r="L58" s="3"/>
      <c r="M58" s="3"/>
    </row>
    <row r="59" spans="9:13" x14ac:dyDescent="0.2">
      <c r="I59" s="3"/>
      <c r="J59" s="3"/>
      <c r="K59" s="3"/>
      <c r="L59" s="3"/>
      <c r="M59" s="3"/>
    </row>
    <row r="60" spans="9:13" ht="15.75" x14ac:dyDescent="0.2">
      <c r="I60" s="24"/>
      <c r="J60" s="3"/>
      <c r="K60" s="3"/>
      <c r="L60" s="3"/>
      <c r="M60" s="3"/>
    </row>
    <row r="61" spans="9:13" ht="15.75" x14ac:dyDescent="0.2">
      <c r="I61" s="24"/>
      <c r="J61" s="3"/>
      <c r="K61" s="3"/>
      <c r="L61" s="3"/>
      <c r="M61" s="3"/>
    </row>
    <row r="62" spans="9:13" ht="15.75" x14ac:dyDescent="0.2">
      <c r="I62" s="24"/>
      <c r="J62" s="3"/>
      <c r="K62" s="3"/>
      <c r="L62" s="3"/>
      <c r="M62" s="3"/>
    </row>
    <row r="63" spans="9:13" x14ac:dyDescent="0.2">
      <c r="I63" s="2"/>
      <c r="J63" s="2"/>
      <c r="K63" s="2"/>
      <c r="L63" s="2"/>
      <c r="M63" s="2"/>
    </row>
    <row r="64" spans="9:13" x14ac:dyDescent="0.2">
      <c r="I64" s="2"/>
      <c r="J64" s="2"/>
      <c r="K64" s="2"/>
      <c r="L64" s="2"/>
      <c r="M64" s="19"/>
    </row>
    <row r="65" spans="9:13" x14ac:dyDescent="0.2">
      <c r="I65" s="20"/>
      <c r="J65" s="20"/>
      <c r="K65" s="20"/>
      <c r="L65" s="20"/>
      <c r="M65" s="19"/>
    </row>
    <row r="66" spans="9:13" x14ac:dyDescent="0.2">
      <c r="I66" s="2"/>
      <c r="J66" s="2"/>
      <c r="K66" s="2"/>
      <c r="L66" s="2"/>
      <c r="M66" s="19"/>
    </row>
    <row r="67" spans="9:13" x14ac:dyDescent="0.2">
      <c r="I67" s="2"/>
      <c r="J67" s="2"/>
      <c r="K67" s="2"/>
      <c r="L67" s="2"/>
      <c r="M67" s="19"/>
    </row>
    <row r="68" spans="9:13" x14ac:dyDescent="0.2">
      <c r="I68" s="2"/>
      <c r="J68" s="2"/>
      <c r="K68" s="2"/>
      <c r="L68" s="2"/>
      <c r="M68" s="19"/>
    </row>
    <row r="69" spans="9:13" x14ac:dyDescent="0.2">
      <c r="J69" s="16"/>
      <c r="K69" s="16"/>
      <c r="L69" s="16"/>
      <c r="M69" s="16"/>
    </row>
    <row r="70" spans="9:13" x14ac:dyDescent="0.2">
      <c r="J70" s="16"/>
      <c r="K70" s="16"/>
      <c r="L70" s="16"/>
      <c r="M70" s="16"/>
    </row>
    <row r="71" spans="9:13" x14ac:dyDescent="0.2">
      <c r="J71" s="16"/>
      <c r="K71" s="16"/>
      <c r="L71" s="16"/>
      <c r="M71" s="16"/>
    </row>
    <row r="72" spans="9:13" x14ac:dyDescent="0.2">
      <c r="J72" s="16"/>
      <c r="K72" s="16"/>
      <c r="L72" s="16"/>
      <c r="M72" s="16"/>
    </row>
    <row r="73" spans="9:13" x14ac:dyDescent="0.2">
      <c r="J73" s="16"/>
      <c r="K73" s="16"/>
      <c r="L73" s="16"/>
      <c r="M73" s="16"/>
    </row>
    <row r="74" spans="9:13" x14ac:dyDescent="0.2">
      <c r="J74" s="16"/>
      <c r="K74" s="16"/>
      <c r="L74" s="16"/>
      <c r="M74" s="16"/>
    </row>
    <row r="75" spans="9:13" x14ac:dyDescent="0.2">
      <c r="J75" s="16"/>
      <c r="K75" s="16"/>
      <c r="L75" s="16"/>
      <c r="M75" s="16"/>
    </row>
    <row r="76" spans="9:13" x14ac:dyDescent="0.2">
      <c r="J76" s="16"/>
      <c r="K76" s="16"/>
      <c r="L76" s="16"/>
      <c r="M76" s="16"/>
    </row>
    <row r="77" spans="9:13" x14ac:dyDescent="0.2">
      <c r="J77" s="16"/>
      <c r="K77" s="16"/>
      <c r="L77" s="16"/>
      <c r="M77" s="16"/>
    </row>
    <row r="78" spans="9:13" x14ac:dyDescent="0.2">
      <c r="J78" s="16"/>
      <c r="K78" s="16"/>
      <c r="L78" s="16"/>
      <c r="M78" s="16"/>
    </row>
    <row r="79" spans="9:13" x14ac:dyDescent="0.2">
      <c r="J79" s="16"/>
      <c r="K79" s="16"/>
      <c r="L79" s="16"/>
      <c r="M79" s="16"/>
    </row>
    <row r="80" spans="9:13" x14ac:dyDescent="0.2">
      <c r="J80" s="16"/>
      <c r="K80" s="16"/>
      <c r="L80" s="16"/>
      <c r="M80" s="16"/>
    </row>
    <row r="81" spans="9:13" x14ac:dyDescent="0.2">
      <c r="J81" s="16"/>
      <c r="K81" s="16"/>
      <c r="L81" s="16"/>
      <c r="M81" s="16"/>
    </row>
    <row r="82" spans="9:13" x14ac:dyDescent="0.2">
      <c r="J82" s="16"/>
      <c r="K82" s="16"/>
      <c r="L82" s="16"/>
      <c r="M82" s="16"/>
    </row>
    <row r="83" spans="9:13" x14ac:dyDescent="0.2">
      <c r="J83" s="16"/>
      <c r="K83" s="16"/>
      <c r="L83" s="16"/>
      <c r="M83" s="16"/>
    </row>
    <row r="84" spans="9:13" x14ac:dyDescent="0.2">
      <c r="J84" s="16"/>
      <c r="K84" s="16"/>
      <c r="L84" s="16"/>
      <c r="M84" s="16"/>
    </row>
    <row r="85" spans="9:13" x14ac:dyDescent="0.2">
      <c r="J85" s="16"/>
      <c r="K85" s="16"/>
      <c r="L85" s="16"/>
      <c r="M85" s="16"/>
    </row>
    <row r="86" spans="9:13" x14ac:dyDescent="0.2">
      <c r="J86" s="16"/>
      <c r="K86" s="16"/>
      <c r="L86" s="16"/>
      <c r="M86" s="16"/>
    </row>
    <row r="87" spans="9:13" x14ac:dyDescent="0.2">
      <c r="J87" s="16"/>
      <c r="K87" s="16"/>
      <c r="L87" s="16"/>
      <c r="M87" s="16"/>
    </row>
    <row r="88" spans="9:13" x14ac:dyDescent="0.2">
      <c r="J88" s="16"/>
      <c r="K88" s="16"/>
      <c r="L88" s="16"/>
      <c r="M88" s="16"/>
    </row>
    <row r="89" spans="9:13" x14ac:dyDescent="0.2">
      <c r="J89" s="16"/>
      <c r="K89" s="16"/>
      <c r="L89" s="16"/>
      <c r="M89" s="16"/>
    </row>
    <row r="90" spans="9:13" x14ac:dyDescent="0.2">
      <c r="I90" s="17"/>
      <c r="J90" s="16"/>
      <c r="K90" s="16"/>
      <c r="L90" s="16"/>
      <c r="M90" s="16"/>
    </row>
    <row r="91" spans="9:13" x14ac:dyDescent="0.2">
      <c r="I91" s="17"/>
      <c r="J91" s="16"/>
      <c r="K91" s="16"/>
      <c r="L91" s="16"/>
      <c r="M91" s="16"/>
    </row>
    <row r="92" spans="9:13" ht="18.75" x14ac:dyDescent="0.2">
      <c r="I92" s="21"/>
    </row>
    <row r="93" spans="9:13" x14ac:dyDescent="0.2">
      <c r="I93" s="17"/>
    </row>
    <row r="94" spans="9:13" x14ac:dyDescent="0.2">
      <c r="I94" s="17"/>
    </row>
    <row r="95" spans="9:13" x14ac:dyDescent="0.2">
      <c r="I95" s="17"/>
    </row>
    <row r="96" spans="9:13" x14ac:dyDescent="0.2">
      <c r="I96" s="17"/>
    </row>
    <row r="97" spans="1:39" s="17" customFormat="1" x14ac:dyDescent="0.2">
      <c r="A97" s="8"/>
      <c r="B97" s="2"/>
      <c r="C97" s="2"/>
      <c r="D97" s="2"/>
      <c r="E97" s="2"/>
      <c r="F97" s="2"/>
      <c r="G97" s="2"/>
      <c r="H97" s="2"/>
      <c r="N97" s="2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</row>
    <row r="98" spans="1:39" s="17" customFormat="1" x14ac:dyDescent="0.2">
      <c r="A98" s="8"/>
      <c r="B98" s="2"/>
      <c r="C98" s="2"/>
      <c r="D98" s="2"/>
      <c r="E98" s="2"/>
      <c r="F98" s="2"/>
      <c r="G98" s="2"/>
      <c r="H98" s="2"/>
      <c r="N98" s="2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</row>
    <row r="99" spans="1:39" s="17" customFormat="1" x14ac:dyDescent="0.2">
      <c r="A99" s="8"/>
      <c r="B99" s="2"/>
      <c r="C99" s="2"/>
      <c r="D99" s="2"/>
      <c r="E99" s="2"/>
      <c r="F99" s="2"/>
      <c r="G99" s="2"/>
      <c r="H99" s="2"/>
      <c r="N99" s="2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</row>
    <row r="100" spans="1:39" s="17" customFormat="1" x14ac:dyDescent="0.2">
      <c r="A100" s="8"/>
      <c r="B100" s="2"/>
      <c r="C100" s="2"/>
      <c r="D100" s="2"/>
      <c r="E100" s="2"/>
      <c r="F100" s="2"/>
      <c r="G100" s="2"/>
      <c r="H100" s="2"/>
      <c r="N100" s="2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</row>
    <row r="101" spans="1:39" s="17" customFormat="1" x14ac:dyDescent="0.2">
      <c r="A101" s="8"/>
      <c r="B101" s="2"/>
      <c r="C101" s="2"/>
      <c r="D101" s="2"/>
      <c r="E101" s="2"/>
      <c r="F101" s="2"/>
      <c r="G101" s="2"/>
      <c r="H101" s="2"/>
      <c r="N101" s="2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</row>
  </sheetData>
  <mergeCells count="94">
    <mergeCell ref="F22:M22"/>
    <mergeCell ref="F23:M23"/>
    <mergeCell ref="F24:M24"/>
    <mergeCell ref="F25:M25"/>
    <mergeCell ref="F26:M26"/>
    <mergeCell ref="F27:M27"/>
    <mergeCell ref="F28:M28"/>
    <mergeCell ref="F29:M29"/>
    <mergeCell ref="F30:M30"/>
    <mergeCell ref="A40:R40"/>
    <mergeCell ref="A38:E38"/>
    <mergeCell ref="O38:R38"/>
    <mergeCell ref="A39:E39"/>
    <mergeCell ref="O39:R39"/>
    <mergeCell ref="F38:M38"/>
    <mergeCell ref="F39:M39"/>
    <mergeCell ref="O36:P36"/>
    <mergeCell ref="Q36:R36"/>
    <mergeCell ref="O37:P37"/>
    <mergeCell ref="Q37:R37"/>
    <mergeCell ref="O34:P34"/>
    <mergeCell ref="F31:M31"/>
    <mergeCell ref="F36:M36"/>
    <mergeCell ref="F37:M37"/>
    <mergeCell ref="O32:P32"/>
    <mergeCell ref="Q32:R32"/>
    <mergeCell ref="O33:P33"/>
    <mergeCell ref="Q33:R33"/>
    <mergeCell ref="F32:M32"/>
    <mergeCell ref="F33:M33"/>
    <mergeCell ref="Q34:R34"/>
    <mergeCell ref="O35:P35"/>
    <mergeCell ref="Q35:R35"/>
    <mergeCell ref="F34:M34"/>
    <mergeCell ref="F35:M35"/>
    <mergeCell ref="Q27:R27"/>
    <mergeCell ref="O30:P30"/>
    <mergeCell ref="Q30:R30"/>
    <mergeCell ref="O31:P31"/>
    <mergeCell ref="Q31:R31"/>
    <mergeCell ref="O24:P24"/>
    <mergeCell ref="Q24:R24"/>
    <mergeCell ref="O25:P25"/>
    <mergeCell ref="Q25:R25"/>
    <mergeCell ref="A22:B37"/>
    <mergeCell ref="O22:P22"/>
    <mergeCell ref="Q22:R22"/>
    <mergeCell ref="O23:P23"/>
    <mergeCell ref="Q23:R23"/>
    <mergeCell ref="O28:P28"/>
    <mergeCell ref="Q28:R28"/>
    <mergeCell ref="O29:P29"/>
    <mergeCell ref="Q29:R29"/>
    <mergeCell ref="O26:P26"/>
    <mergeCell ref="Q26:R26"/>
    <mergeCell ref="O27:P27"/>
    <mergeCell ref="A17:R17"/>
    <mergeCell ref="A21:B21"/>
    <mergeCell ref="O21:P21"/>
    <mergeCell ref="Q21:R21"/>
    <mergeCell ref="A18:B20"/>
    <mergeCell ref="C18:C20"/>
    <mergeCell ref="D18:D20"/>
    <mergeCell ref="E18:E20"/>
    <mergeCell ref="F21:M21"/>
    <mergeCell ref="F18:M20"/>
    <mergeCell ref="N18:N20"/>
    <mergeCell ref="O18:R18"/>
    <mergeCell ref="O19:R19"/>
    <mergeCell ref="O20:P20"/>
    <mergeCell ref="Q20:R20"/>
    <mergeCell ref="M11:M12"/>
    <mergeCell ref="O11:P11"/>
    <mergeCell ref="Q11:R11"/>
    <mergeCell ref="A14:R14"/>
    <mergeCell ref="A16:G16"/>
    <mergeCell ref="I16:M16"/>
    <mergeCell ref="O16:R16"/>
    <mergeCell ref="A5:R5"/>
    <mergeCell ref="A7:R7"/>
    <mergeCell ref="A8:R8"/>
    <mergeCell ref="A9:R9"/>
    <mergeCell ref="A10:A12"/>
    <mergeCell ref="B10:B12"/>
    <mergeCell ref="C10:C12"/>
    <mergeCell ref="D10:D12"/>
    <mergeCell ref="E10:H11"/>
    <mergeCell ref="I10:M10"/>
    <mergeCell ref="N10:N12"/>
    <mergeCell ref="O10:R10"/>
    <mergeCell ref="I11:I12"/>
    <mergeCell ref="J11:J12"/>
    <mergeCell ref="K11:K12"/>
    <mergeCell ref="L11:L12"/>
  </mergeCells>
  <pageMargins left="0.74803149606299213" right="0.74803149606299213" top="0.98425196850393704" bottom="0.98425196850393704" header="0.51181102362204722" footer="0.51181102362204722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Лот 1 А</vt:lpstr>
      <vt:lpstr>Лот 1 В </vt:lpstr>
      <vt:lpstr>Лот 1 альтернативный</vt:lpstr>
      <vt:lpstr>'Лот 1 А'!Область_печати</vt:lpstr>
      <vt:lpstr>'Лот 1 альтернативный'!Область_печати</vt:lpstr>
      <vt:lpstr>'Лот 1 В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korgel</dc:creator>
  <cp:lastModifiedBy>Андрей Шкородёнок</cp:lastModifiedBy>
  <cp:lastPrinted>2020-06-18T12:53:55Z</cp:lastPrinted>
  <dcterms:created xsi:type="dcterms:W3CDTF">2009-09-28T16:47:32Z</dcterms:created>
  <dcterms:modified xsi:type="dcterms:W3CDTF">2020-06-18T12:53:58Z</dcterms:modified>
</cp:coreProperties>
</file>